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508" yWindow="-12" windowWidth="11568" windowHeight="9564"/>
  </bookViews>
  <sheets>
    <sheet name="Лист1" sheetId="1" r:id="rId1"/>
  </sheets>
  <definedNames>
    <definedName name="_xlnm.Print_Titles" localSheetId="0">Лист1!$17:$17</definedName>
  </definedNames>
  <calcPr calcId="125725"/>
</workbook>
</file>

<file path=xl/calcChain.xml><?xml version="1.0" encoding="utf-8"?>
<calcChain xmlns="http://schemas.openxmlformats.org/spreadsheetml/2006/main">
  <c r="I23" i="1"/>
  <c r="I22"/>
  <c r="I21"/>
</calcChain>
</file>

<file path=xl/sharedStrings.xml><?xml version="1.0" encoding="utf-8"?>
<sst xmlns="http://schemas.openxmlformats.org/spreadsheetml/2006/main" count="562" uniqueCount="300">
  <si>
    <t>Утверждаю</t>
  </si>
  <si>
    <t>№ 
п/п</t>
  </si>
  <si>
    <t>Данные из ИПР</t>
  </si>
  <si>
    <t>Вид закупаемой продукции</t>
  </si>
  <si>
    <t>Номер закупки из ПЗ</t>
  </si>
  <si>
    <t>Номер Лота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</si>
  <si>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</si>
  <si>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</si>
  <si>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Плану закупки, 
тыс. руб. 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</si>
  <si>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</si>
  <si>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</si>
  <si>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</si>
  <si>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</si>
  <si>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</si>
  <si>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</si>
  <si>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 заявок/предложений   (оферт), 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</si>
  <si>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</si>
  <si>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</si>
  <si>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</si>
  <si>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</si>
  <si>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</si>
  <si>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(без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</si>
  <si>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</si>
  <si>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</si>
  <si>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</si>
  <si>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Примечание</t>
  </si>
  <si>
    <t>Наименование инвестиционного проекта</t>
  </si>
  <si>
    <t>Ввод объекта в эксплуатацию/окончание работ по проекту
(месяц, год)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</si>
  <si>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</si>
  <si>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</si>
  <si>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</si>
  <si>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</si>
  <si>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</si>
  <si>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 xml:space="preserve">Дата подведения итогов конкурентной процедуры </t>
  </si>
  <si>
    <t>Номер итогового протокола</t>
  </si>
  <si>
    <t>Основание для проведения закупки у ЕИ (пункт Положения/протокол ЦЗК)</t>
  </si>
  <si>
    <t>Наименование органа (должности), принявшего решение</t>
  </si>
  <si>
    <t>Дата</t>
  </si>
  <si>
    <t>Номер</t>
  </si>
  <si>
    <t>Номер процедуры</t>
  </si>
  <si>
    <t>Интернет-адрес площадки</t>
  </si>
  <si>
    <t>2</t>
  </si>
  <si>
    <t>5</t>
  </si>
  <si>
    <t>7</t>
  </si>
  <si>
    <t>11</t>
  </si>
  <si>
    <t>13</t>
  </si>
  <si>
    <t>19</t>
  </si>
  <si>
    <t>22</t>
  </si>
  <si>
    <t>23</t>
  </si>
  <si>
    <t>26</t>
  </si>
  <si>
    <t>29</t>
  </si>
  <si>
    <t>31</t>
  </si>
  <si>
    <t>34</t>
  </si>
  <si>
    <t>36</t>
  </si>
  <si>
    <t>1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</si>
  <si>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</si>
  <si>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</si>
  <si>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</si>
  <si>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3</t>
  </si>
  <si>
    <t>4</t>
  </si>
  <si>
    <t>Замена МВ на ВВ на РП-3, П-К, (оборудование), инв №. 865117088 - 12 шт.</t>
  </si>
  <si>
    <t>РТП-Завойко 110/6 кВ 1х6300 кВА, 1х10000 кВА, П-Камчатский (оборудование) инв.№ 865116885 - установка системы быстродействующего ввода резервного питания на РТП &lt;Завойко&gt;</t>
  </si>
  <si>
    <t>15</t>
  </si>
  <si>
    <t>КЛ 0,4 кВ ТП-388 – Кронштадская 12, инв. № 865116333</t>
  </si>
  <si>
    <t>Работы</t>
  </si>
  <si>
    <t>Собственные средства</t>
  </si>
  <si>
    <t>147 966,10</t>
  </si>
  <si>
    <t>Сводный сметный расчет</t>
  </si>
  <si>
    <t>1.2</t>
  </si>
  <si>
    <t>Создание систем противоаварийной и режимной автоматики</t>
  </si>
  <si>
    <t>Реконструкция ОРУ-35 кВ с установкой двух линейных ячеек на РТП-Приморская 110/35/6кВ мкр. Сельдевая (оборудование) инв. № 865116898</t>
  </si>
  <si>
    <t>6.35/2016</t>
  </si>
  <si>
    <t>ОАО "Оборонэнерго"</t>
  </si>
  <si>
    <t>Сводный сметный расчёт</t>
  </si>
  <si>
    <t>Запрос предложений</t>
  </si>
  <si>
    <t>Общество с ограниченной ответственностью «Энергетическое Строительство»</t>
  </si>
  <si>
    <t>http://www.roseltorg.ru/</t>
  </si>
  <si>
    <t>6.35/31603439900/2</t>
  </si>
  <si>
    <t>Установка устройства микропроцессорной защиты на РП-3, П-К (оборудование), инв. № 865117088, ТОР-200 Л - 12 шт.</t>
  </si>
  <si>
    <t>Установка дуговой защиты на РП-3, П-К (оборудование), инв. № 865117088, ЗДЗ Бреслер - 12 шт.</t>
  </si>
  <si>
    <t>Установка защит для ввода 1 и ввода 2 на РТП-Завойко 110/6 кВ 1х6300 кВА, 1х10000 кВА, П-К (оборудования) инв. № 865116885, ТОР -200 В - 2 шт.</t>
  </si>
  <si>
    <t>Установка микропроцессорной АЧР на РТП-Приморская 110/35/6 2х16000 кВА кВ мкр. Сельдевая (оборудование) инв. № 865116898, ТОР-200 Н - 2 шт.</t>
  </si>
  <si>
    <t>Монтаж шкафа управления АВР-0.4 кВ РТП-Завойко 110/6 кВ 1х6300 кВА, 1х10000 кВА, П-К (оборудование) инв.  № 865116885</t>
  </si>
  <si>
    <t>1.3</t>
  </si>
  <si>
    <t>Объект 1</t>
  </si>
  <si>
    <t>Объект 2</t>
  </si>
  <si>
    <t>1.4</t>
  </si>
  <si>
    <t>Установка устройств регулирования напряжения и компенсации реактивной мощности</t>
  </si>
  <si>
    <t>1.5</t>
  </si>
  <si>
    <t>Прочие направления</t>
  </si>
  <si>
    <t xml:space="preserve">Комплекс для релейной защиты и автоматики РЕТОМ-61 </t>
  </si>
  <si>
    <t>Вольтфазоамперметр цифровой Ретометр-М2 с акссесуарами</t>
  </si>
  <si>
    <t>Стенд для механических испытаний СМИ-400К (600К)</t>
  </si>
  <si>
    <t>8</t>
  </si>
  <si>
    <t>Высоковольтная испытательная лаборатория ЛЭИС-100КМ</t>
  </si>
  <si>
    <t>9</t>
  </si>
  <si>
    <t>Реконструкция "РТП Приморская" Ограждение</t>
  </si>
  <si>
    <t>10</t>
  </si>
  <si>
    <t>Новое строительство</t>
  </si>
  <si>
    <t>2.1</t>
  </si>
  <si>
    <t>2.2</t>
  </si>
  <si>
    <t>Прочее новое строительство</t>
  </si>
  <si>
    <t>Объекты шифр 628/П и шифр 720/К ПС 110/6 кВ "Стеллера"</t>
  </si>
  <si>
    <t>7.231.2/2014</t>
  </si>
  <si>
    <t>филиал "Камчатский" ОАО "Оборонэнерго"</t>
  </si>
  <si>
    <t>953 824 450,00</t>
  </si>
  <si>
    <t>925 209 716,50</t>
  </si>
  <si>
    <t>791 633 000,00</t>
  </si>
  <si>
    <t>www.oborontorg.ru</t>
  </si>
  <si>
    <t>№ 860</t>
  </si>
  <si>
    <t>в том числе ПТП</t>
  </si>
  <si>
    <t>Объекты шифр 583 и шифр 720/Б ПС 110/6 кВ "Богатыревка"</t>
  </si>
  <si>
    <t>7.23/2014</t>
  </si>
  <si>
    <t>889 749 930, 00</t>
  </si>
  <si>
    <t>863 057 432,10</t>
  </si>
  <si>
    <t>902 548 000,00</t>
  </si>
  <si>
    <t>№ 79</t>
  </si>
  <si>
    <t>Объекты шифр 3002/Р и шифр 720 ПС 110/6 кВ "Чайка"</t>
  </si>
  <si>
    <t>7.106.1/2015</t>
  </si>
  <si>
    <t>1 444 433 650,00</t>
  </si>
  <si>
    <t>Общество с ограниченной ответственностью «Энергетическое Строительство», ФГУП "Спецстройсервис" при Спецстрое России", ФГУП "ГУСС "Дальспецстрой" при Спецстрое России"</t>
  </si>
  <si>
    <t>1 401 100 640, 00</t>
  </si>
  <si>
    <t>ФГУП "Спецстройсервис" при Спецстрое России", ФГУП "ГУСС "Дальспецстрой" при Спецстрое России"</t>
  </si>
  <si>
    <t>1 465 223 000,00</t>
  </si>
  <si>
    <t>№ 135</t>
  </si>
  <si>
    <t>7.105.1/2015</t>
  </si>
  <si>
    <t>1 265 234 410,00</t>
  </si>
  <si>
    <t>1 227 277 377, 00</t>
  </si>
  <si>
    <t>895 059 000,00</t>
  </si>
  <si>
    <t>№ 164</t>
  </si>
  <si>
    <t>.</t>
  </si>
  <si>
    <t>Технологическое присоединение объектов инфраструктуры администрации Вилючинского городского округа</t>
  </si>
  <si>
    <t>6</t>
  </si>
  <si>
    <t>Комплекс служебно-технических зданий ПБККС, причальный фронт ПБККС</t>
  </si>
  <si>
    <t>6.47/2016</t>
  </si>
  <si>
    <t>7 714 250,00</t>
  </si>
  <si>
    <t>Общество с ограниченной ответственностью "Балтийская энергетическая компания", общество с ограниченной ответственностью "ЮГРАЭНЕРГО"</t>
  </si>
  <si>
    <t>5 500 000,00
5 922 968,06</t>
  </si>
  <si>
    <t>Общество с ограниченной ответственностью "ЮГРАЭНЕРГО"</t>
  </si>
  <si>
    <t>5 500 000,00</t>
  </si>
  <si>
    <t>Общество с ограниченной ответственностью "Балтийская энергетическая компания"</t>
  </si>
  <si>
    <t>163 619 000,00</t>
  </si>
  <si>
    <t>№ 6.47/31603561242</t>
  </si>
  <si>
    <t>Монтаж и пуско-наладка системы пожарной сигнализации оповещения людей о пожаре в г. Петропавловск-Камчатский, ул. Морская, д. 5</t>
  </si>
  <si>
    <t>Поставка автомобильной и специальной техники</t>
  </si>
  <si>
    <t>РТП-Завойко 110/6 кВ 1х6300 кВА, 1х10000 кВА, П-Камчатский (оборудование) инв.№ 865116885 - Устройство системы отделитель-короткозамыкатель на ВВ-110 кВ (2 шт. 110 кВ), замена силового трансформатора Т-1 ТМН-6300 кВА</t>
  </si>
  <si>
    <t>Строительство ВЛ-6 кВ от ТП-889 до ТП-847 район п. Радыгино</t>
  </si>
  <si>
    <t>Объект шифр 699/Р ПС 110/6 кВ "Южная" (Объект шифр  699/Р Пункт базирования надводных кораблей проекта 20380 в/ч 40149)</t>
  </si>
  <si>
    <t>База службы эксплуатации высоковольтных сетей в г. Елизово Камчатского края</t>
  </si>
  <si>
    <t>Ограждение территории базы РЭС "Петропавловский"</t>
  </si>
  <si>
    <t>Ограждение территории ЦМС РЭС "Вилючинский"</t>
  </si>
  <si>
    <t>12</t>
  </si>
  <si>
    <t xml:space="preserve">Объекты шифр 3002/ПВ Строительство и реконструкция объектов пункта погрузки изделий, Камчатский край </t>
  </si>
  <si>
    <t>Объект шифр 628/П Строительство и реконструкция объектов энергообеспечения войсковой части 62695,1</t>
  </si>
  <si>
    <t>14</t>
  </si>
  <si>
    <t>Реконструкция ВЛ-0,4 кВ МТП-848 ф.1 - ул 2-я Шевченко (поселок) инв. № 865162842</t>
  </si>
  <si>
    <t>Реконструкция ВЛ-0,4 кВ ТП-219 (ПРЭС) ф.2 - ул.Красногвардейская инв.№865117183 дог87</t>
  </si>
  <si>
    <t>16</t>
  </si>
  <si>
    <t>Реконструкция ВЛ-0,4 кВ ТП-301 - ф.25, ул.  Владивостокская инв.№865183243</t>
  </si>
  <si>
    <t>17</t>
  </si>
  <si>
    <t>Реконструкция ВЛ-0,4 кВ ТП-821 ф.1 - ул.Фурманова инв №865117185</t>
  </si>
  <si>
    <t>18</t>
  </si>
  <si>
    <t>Реконструкция ВЛ-0,4 кВ ТП-839 ф.2 - ул.Степная инв № 865117187</t>
  </si>
  <si>
    <t>Реконструкция ВЛ-0,4 кВ ТП-839 ф.4 - ул.Стеллера инв №865117181</t>
  </si>
  <si>
    <t>20</t>
  </si>
  <si>
    <t>Реконструкция ВЛ-0,4 кВ ТП-839 ф.4 - ул.Стеллера инв №865117181 дог 19</t>
  </si>
  <si>
    <t>21</t>
  </si>
  <si>
    <t>Реконструкция ВЛ-0,4 кВ ТП-839 ф.4 - ул.Стеллера инв №865117181 дог 87</t>
  </si>
  <si>
    <t>Реконструкция ВЛ-0,4 кВ ТП-847 ф.5 - ул. 2-я Шевченко  инв №865178152</t>
  </si>
  <si>
    <t>Реконструкция ВЛ-0,4 кВ ТП-847 ф.5 - ул. 2-я Шевченко  инв №865178152 дог18</t>
  </si>
  <si>
    <t>24</t>
  </si>
  <si>
    <t>Реконструкция Оборудование РТП-Крашенинникова инв.№865116964</t>
  </si>
  <si>
    <t>25</t>
  </si>
  <si>
    <t>Строительство зоны  хранения №1,2,3,войсковой части 26942 шифры П-42/11-1,П-41/11-2,П-41/11-3</t>
  </si>
  <si>
    <t>Модернизация Оборудование ТП-140 инв №865116835</t>
  </si>
  <si>
    <t>27</t>
  </si>
  <si>
    <t>ВЛ-0,4 кВ (ТП-855) штаб инв. № 240 – ул. Солнечная, 41</t>
  </si>
  <si>
    <t>28</t>
  </si>
  <si>
    <t>ВЛ-0,4 кВ ТП-386 ф.11 - владение 36 (СНТ "пионер")</t>
  </si>
  <si>
    <t>ВЛ-0,4 кВ ТП-847 ф.6 - жилой дом (ул. 2 я Шевченко)</t>
  </si>
  <si>
    <t>30</t>
  </si>
  <si>
    <t>КЛ 10кВ «Арсенал» -ТП-565</t>
  </si>
  <si>
    <t>КЛ 10кВ «Арсенал» -ТП-565-ТП-562</t>
  </si>
  <si>
    <t>32</t>
  </si>
  <si>
    <t>КЛ 10кВ «Арсенал» -ТП-566</t>
  </si>
  <si>
    <t>33</t>
  </si>
  <si>
    <t>КЛ 35 кВ ПС «Приморская» - «Вилюй» I с.ш.</t>
  </si>
  <si>
    <t>КЛ 35 кВ ПС «Приморская» - «Вилюй» II с.ш.</t>
  </si>
  <si>
    <t>35</t>
  </si>
  <si>
    <t>КЛ 6кВ «Вилюй» -БКТП-3 1 с.ш.</t>
  </si>
  <si>
    <t>КЛ 6кВ «Вилюй» -РП-2 1 с.ш.</t>
  </si>
  <si>
    <t>37</t>
  </si>
  <si>
    <t>КЛ 6кВ «Вилюй» -РП-7 I с.ш.</t>
  </si>
  <si>
    <t>38</t>
  </si>
  <si>
    <t>КЛ 6кВ «Вилюй» -РП-7 II с.ш.</t>
  </si>
  <si>
    <t>39</t>
  </si>
  <si>
    <t>КЛ 6кВ «Советская» -БКТП-1 1 с.ш.</t>
  </si>
  <si>
    <t>40</t>
  </si>
  <si>
    <t>КЛ 6кВ Энергоблок-БКТП-1 II с.ш.</t>
  </si>
  <si>
    <t>41</t>
  </si>
  <si>
    <t>КЛ-0,4 кВ ТП-28 ф.4 - ул.Петра Ильичева, 38</t>
  </si>
  <si>
    <t>42</t>
  </si>
  <si>
    <t>КЛ-0,4 кВ ТП-366 ф.1 - магазин промтоваров</t>
  </si>
  <si>
    <t>43</t>
  </si>
  <si>
    <t>КЛ-0,4 кВ ТП-399 ф._ - станция тех.обслуживания</t>
  </si>
  <si>
    <t>44</t>
  </si>
  <si>
    <t>Охранно-пожарная сигнализация ТП-565</t>
  </si>
  <si>
    <t>45</t>
  </si>
  <si>
    <t>Охранно-пожарная сигнализация ТП-566</t>
  </si>
  <si>
    <t>46</t>
  </si>
  <si>
    <t>ПС 35 кВ «Арсенал»</t>
  </si>
  <si>
    <t>47</t>
  </si>
  <si>
    <t>ПС 35 кВ «Вилюй»</t>
  </si>
  <si>
    <t>48</t>
  </si>
  <si>
    <t>Реконструкция Оборудование ТП-364 инв № 865117002</t>
  </si>
  <si>
    <t>49</t>
  </si>
  <si>
    <t>Силовой трансформатор Т-1-35 "Вилюй" (ТДНС-10000/35)</t>
  </si>
  <si>
    <t>50</t>
  </si>
  <si>
    <t>Силовой трансформатор Т-1-35 кВ "Арсенал" (ТМ-2500/35)</t>
  </si>
  <si>
    <t>51</t>
  </si>
  <si>
    <t>Силовой трансформатор Т-2-35 "Вилюй" (ТДНС-10000/35)</t>
  </si>
  <si>
    <t>52</t>
  </si>
  <si>
    <t>Система АИИСКУЭ «Арсенал»</t>
  </si>
  <si>
    <t>53</t>
  </si>
  <si>
    <t>Система АИИСКУЭ «Вилюй»</t>
  </si>
  <si>
    <t>54</t>
  </si>
  <si>
    <t>Система АИИСКУЭ ТП-565</t>
  </si>
  <si>
    <t>55</t>
  </si>
  <si>
    <t>Система АИИСКУЭ ТП-566</t>
  </si>
  <si>
    <t>56</t>
  </si>
  <si>
    <t>Система АСТУ и ТМ «Арсенал»</t>
  </si>
  <si>
    <t>57</t>
  </si>
  <si>
    <t>Система АСТУ и ТМ «Вилюй»</t>
  </si>
  <si>
    <t>58</t>
  </si>
  <si>
    <t>Система контроля качества электрической энергии «Арсенал»</t>
  </si>
  <si>
    <t>59</t>
  </si>
  <si>
    <t>Система контроля качества электрической энергии «Вилюй»</t>
  </si>
  <si>
    <t>60</t>
  </si>
  <si>
    <t>Система оперативного постоянного тока (СОПТ) «Арсенал»</t>
  </si>
  <si>
    <t>61</t>
  </si>
  <si>
    <t>Система оперативного постоянного тока (СОПТ) «Вилюй»</t>
  </si>
  <si>
    <t>62</t>
  </si>
  <si>
    <t>Система охранно-пожарной сигнализации «Арсенал»</t>
  </si>
  <si>
    <t>63</t>
  </si>
  <si>
    <t>Система охранно-пожарной сигнализации «Вилюй»</t>
  </si>
  <si>
    <t>64</t>
  </si>
  <si>
    <t>Система собственных нужд переменного тока «Арсенал» (ЩСН-0,4 кВ)</t>
  </si>
  <si>
    <t>65</t>
  </si>
  <si>
    <t>Система собственных нужд переменного тока «Вилюй» (ЩСН-0,4 кВ)</t>
  </si>
  <si>
    <t>66</t>
  </si>
  <si>
    <t>67</t>
  </si>
  <si>
    <t>68</t>
  </si>
  <si>
    <t xml:space="preserve">реконструкция ТП-305 ф.3 - ул.Заводская ВЛ-0,4 кВ СИП-4 4*35 0,202 км инв. №865117174 </t>
  </si>
  <si>
    <t>69</t>
  </si>
  <si>
    <t>разработка проектной и рабочей документации на строительство ВЛ-0,4 кВ ТП-386 ф.11 - владение 36 (СНТ "Пионер")</t>
  </si>
  <si>
    <t>70</t>
  </si>
  <si>
    <t>Разработка проектной и рабочей документации на строительство: ВЛ-0,4 кВ ТП-854 ф.15 - ул.Солнечная,11; ВЛ-0,4</t>
  </si>
  <si>
    <t>Камчатский край</t>
  </si>
  <si>
    <t>Отчет о выполненных закупках товаров, работ и услуг для реализации утвержденной инвестиционной программы  филиал "Камчатский" ОАО "Оборонэнерго" за 3-й квартал 2016 г.</t>
  </si>
  <si>
    <t>_______________ А.З. Жосан</t>
  </si>
  <si>
    <t>"_______"   ноября  2016 г.</t>
  </si>
  <si>
    <t>Приложение № 2                                                                  к распоряжению первого заместителя гененрального директора - главного инженера  от 18.07.2016 № 113</t>
  </si>
  <si>
    <t>Директор</t>
  </si>
  <si>
    <t xml:space="preserve"> филиала "Камчатский" АО "Оборонэнерго"</t>
  </si>
  <si>
    <t>Создание систем телемеханики и связи</t>
  </si>
  <si>
    <t>Заместитель главного инженера</t>
  </si>
  <si>
    <t>А.А. Андреенков</t>
  </si>
  <si>
    <t>А.С. Пыжьянов</t>
  </si>
  <si>
    <t>С.Ю.Калиш</t>
  </si>
  <si>
    <t>Н.В. Щербак</t>
  </si>
  <si>
    <t>П.С. Гришин</t>
  </si>
  <si>
    <t>Начальник управления по технологическому присоединению и капитальному строительству</t>
  </si>
  <si>
    <t>Начальник служба эксплуатации и ремонтов объектов электросетевого хозяйства</t>
  </si>
  <si>
    <t>Д.В. Добротин</t>
  </si>
  <si>
    <t>6.73.1/2016</t>
  </si>
  <si>
    <t>20160922/ЕП</t>
  </si>
  <si>
    <t>АО "Оборонэнерго"</t>
  </si>
  <si>
    <t>Закупка у ед. поставщика</t>
  </si>
  <si>
    <t>Общество с ограниченной ответственностью "Взлет"</t>
  </si>
  <si>
    <t>ИП Байдак Ю.Н.</t>
  </si>
  <si>
    <t>№ 6.61/31603788352</t>
  </si>
  <si>
    <t>Несостоявшиеся торги</t>
  </si>
  <si>
    <t>ЦЗК</t>
  </si>
  <si>
    <t>6.18.2/2016</t>
  </si>
  <si>
    <t>COM20071600026</t>
  </si>
  <si>
    <t>-</t>
  </si>
  <si>
    <t>№ 6.73/ COM20071600026/1</t>
  </si>
  <si>
    <t>Поставка</t>
  </si>
  <si>
    <t>ПИР</t>
  </si>
  <si>
    <t>6.76/2016</t>
  </si>
  <si>
    <t>Коммерческое предложение</t>
  </si>
  <si>
    <t>№ 6.76/31604110073/1</t>
  </si>
  <si>
    <t>ТКП</t>
  </si>
  <si>
    <t>Оборудование</t>
  </si>
  <si>
    <t>Приборы</t>
  </si>
  <si>
    <t>ТП 10кВ 565 (тех. присоединение)</t>
  </si>
  <si>
    <t>ТП 10кВ 566 (тех. присоединение)</t>
  </si>
  <si>
    <t>Первый заместитель директора - главный инженер</t>
  </si>
  <si>
    <t>Начальник отдела испытаний РЗиА и метрологии</t>
  </si>
  <si>
    <t>Начальник управления обеспечения производства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</si>
</sst>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[$-419]mmmm\ yyyy;@"/>
    <numFmt numFmtId="165" formatCode="0.000"/>
  </numFmts>
  <fonts count="16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u/>
      <sz val="12.1"/>
      <color theme="10"/>
      <name val="Calibri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8"/>
      <color theme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82">
    <xf numFmtId="0" fontId="0" fillId="0" borderId="0" xfId="0"/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3" fontId="6" fillId="0" borderId="1" xfId="2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8" fillId="0" borderId="1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43" fontId="6" fillId="0" borderId="2" xfId="2" applyFont="1" applyFill="1" applyBorder="1" applyAlignment="1">
      <alignment horizontal="center" vertical="center"/>
    </xf>
    <xf numFmtId="43" fontId="6" fillId="0" borderId="3" xfId="2" applyFont="1" applyFill="1" applyBorder="1" applyAlignment="1">
      <alignment horizontal="center" vertical="center"/>
    </xf>
    <xf numFmtId="43" fontId="6" fillId="0" borderId="4" xfId="2" applyFont="1" applyFill="1" applyBorder="1" applyAlignment="1">
      <alignment horizontal="center" vertical="center"/>
    </xf>
    <xf numFmtId="43" fontId="4" fillId="0" borderId="2" xfId="2" applyFont="1" applyFill="1" applyBorder="1" applyAlignment="1">
      <alignment horizontal="center" vertical="center" wrapText="1"/>
    </xf>
    <xf numFmtId="43" fontId="4" fillId="0" borderId="3" xfId="2" applyFont="1" applyFill="1" applyBorder="1" applyAlignment="1">
      <alignment horizontal="center" vertical="center" wrapText="1"/>
    </xf>
    <xf numFmtId="43" fontId="4" fillId="0" borderId="4" xfId="2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49" fontId="13" fillId="0" borderId="0" xfId="0" applyNumberFormat="1" applyFont="1" applyFill="1" applyBorder="1" applyAlignment="1">
      <alignment vertical="center" wrapText="1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49" fontId="13" fillId="0" borderId="0" xfId="0" applyNumberFormat="1" applyFont="1" applyFill="1" applyBorder="1" applyAlignment="1">
      <alignment vertical="center" wrapText="1"/>
    </xf>
    <xf numFmtId="165" fontId="13" fillId="0" borderId="0" xfId="0" applyNumberFormat="1" applyFont="1" applyFill="1" applyAlignment="1">
      <alignment vertical="center" wrapText="1"/>
    </xf>
    <xf numFmtId="1" fontId="15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roseltorg.ru/" TargetMode="External"/><Relationship Id="rId13" Type="http://schemas.openxmlformats.org/officeDocument/2006/relationships/hyperlink" Target="http://www.roseltorg.ru/" TargetMode="External"/><Relationship Id="rId3" Type="http://schemas.openxmlformats.org/officeDocument/2006/relationships/hyperlink" Target="http://www.oborontorg.ru/" TargetMode="External"/><Relationship Id="rId7" Type="http://schemas.openxmlformats.org/officeDocument/2006/relationships/hyperlink" Target="http://www.roseltorg.ru/" TargetMode="External"/><Relationship Id="rId12" Type="http://schemas.openxmlformats.org/officeDocument/2006/relationships/hyperlink" Target="http://www.roseltorg.ru/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www.oborontorg.ru/" TargetMode="External"/><Relationship Id="rId16" Type="http://schemas.openxmlformats.org/officeDocument/2006/relationships/hyperlink" Target="http://www.roseltorg.ru/" TargetMode="External"/><Relationship Id="rId1" Type="http://schemas.openxmlformats.org/officeDocument/2006/relationships/hyperlink" Target="http://www.roseltorg.ru/" TargetMode="External"/><Relationship Id="rId6" Type="http://schemas.openxmlformats.org/officeDocument/2006/relationships/hyperlink" Target="http://www.roseltorg.ru/" TargetMode="External"/><Relationship Id="rId11" Type="http://schemas.openxmlformats.org/officeDocument/2006/relationships/hyperlink" Target="http://www.roseltorg.ru/" TargetMode="External"/><Relationship Id="rId5" Type="http://schemas.openxmlformats.org/officeDocument/2006/relationships/hyperlink" Target="http://www.oborontorg.ru/" TargetMode="External"/><Relationship Id="rId15" Type="http://schemas.openxmlformats.org/officeDocument/2006/relationships/hyperlink" Target="http://www.roseltorg.ru/" TargetMode="External"/><Relationship Id="rId10" Type="http://schemas.openxmlformats.org/officeDocument/2006/relationships/hyperlink" Target="http://www.roseltorg.ru/" TargetMode="External"/><Relationship Id="rId4" Type="http://schemas.openxmlformats.org/officeDocument/2006/relationships/hyperlink" Target="http://www.oborontorg.ru/" TargetMode="External"/><Relationship Id="rId9" Type="http://schemas.openxmlformats.org/officeDocument/2006/relationships/hyperlink" Target="http://www.roseltorg.ru/" TargetMode="External"/><Relationship Id="rId14" Type="http://schemas.openxmlformats.org/officeDocument/2006/relationships/hyperlink" Target="http://www.roseltorg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K141"/>
  <sheetViews>
    <sheetView tabSelected="1" view="pageBreakPreview" topLeftCell="A113" zoomScale="60" zoomScaleNormal="50" workbookViewId="0">
      <selection activeCell="H143" sqref="H143"/>
    </sheetView>
  </sheetViews>
  <sheetFormatPr defaultColWidth="8.88671875" defaultRowHeight="30.6" customHeight="1"/>
  <cols>
    <col min="1" max="1" width="3.109375" style="28" bestFit="1" customWidth="1"/>
    <col min="2" max="2" width="42.21875" style="27" customWidth="1"/>
    <col min="3" max="3" width="7" style="28" customWidth="1"/>
    <col min="4" max="4" width="15.44140625" style="34" customWidth="1"/>
    <col min="5" max="5" width="10.5546875" style="34" customWidth="1"/>
    <col min="6" max="6" width="15" style="34" customWidth="1"/>
    <col min="7" max="7" width="12.5546875" style="34" customWidth="1"/>
    <col min="8" max="8" width="12.6640625" style="34" customWidth="1"/>
    <col min="9" max="9" width="13.33203125" style="34" customWidth="1"/>
    <col min="10" max="11" width="12.44140625" style="34" customWidth="1"/>
    <col min="12" max="12" width="10.21875" style="34" customWidth="1"/>
    <col min="13" max="13" width="11.88671875" style="34" customWidth="1"/>
    <col min="14" max="14" width="11" style="34" customWidth="1"/>
    <col min="15" max="15" width="10.5546875" style="34" customWidth="1"/>
    <col min="16" max="16" width="22.77734375" style="34" customWidth="1"/>
    <col min="17" max="17" width="17.33203125" style="34" customWidth="1"/>
    <col min="18" max="18" width="17.21875" style="34" customWidth="1"/>
    <col min="19" max="19" width="11.33203125" style="34" customWidth="1"/>
    <col min="20" max="20" width="9.5546875" style="34" customWidth="1"/>
    <col min="21" max="21" width="14.44140625" style="34" customWidth="1"/>
    <col min="22" max="22" width="14.33203125" style="34" customWidth="1"/>
    <col min="23" max="23" width="13.44140625" style="34" customWidth="1"/>
    <col min="24" max="24" width="15.44140625" style="34" customWidth="1"/>
    <col min="25" max="25" width="11" style="34" customWidth="1"/>
    <col min="26" max="26" width="17.5546875" style="34" customWidth="1"/>
    <col min="27" max="27" width="9.88671875" style="34" bestFit="1" customWidth="1"/>
    <col min="28" max="28" width="9.109375" style="34" customWidth="1"/>
    <col min="29" max="29" width="10.44140625" style="34" customWidth="1"/>
    <col min="30" max="30" width="13.109375" style="34" customWidth="1"/>
    <col min="31" max="31" width="12.5546875" style="34" customWidth="1"/>
    <col min="32" max="32" width="15" style="34" customWidth="1"/>
    <col min="33" max="33" width="13.5546875" style="34" customWidth="1"/>
    <col min="34" max="34" width="13.109375" style="34" customWidth="1"/>
    <col min="35" max="35" width="9.109375" style="34" customWidth="1"/>
    <col min="36" max="36" width="10.5546875" style="34" customWidth="1"/>
    <col min="37" max="37" width="13.5546875" style="34" customWidth="1"/>
    <col min="38" max="16384" width="8.88671875" style="34"/>
  </cols>
  <sheetData>
    <row r="2" spans="1:37" s="37" customFormat="1" ht="30.6" customHeight="1">
      <c r="A2" s="28"/>
      <c r="B2" s="27"/>
      <c r="C2" s="28"/>
      <c r="AF2" s="38"/>
      <c r="AG2" s="38"/>
      <c r="AH2" s="61" t="s">
        <v>261</v>
      </c>
      <c r="AI2" s="61"/>
      <c r="AJ2" s="61"/>
      <c r="AK2" s="61"/>
    </row>
    <row r="3" spans="1:37" s="37" customFormat="1" ht="30.6" customHeight="1">
      <c r="A3" s="28"/>
      <c r="B3" s="27"/>
      <c r="C3" s="28"/>
      <c r="AF3" s="38"/>
      <c r="AG3" s="38"/>
      <c r="AH3" s="61"/>
      <c r="AI3" s="61"/>
      <c r="AJ3" s="61"/>
      <c r="AK3" s="61"/>
    </row>
    <row r="4" spans="1:37" s="37" customFormat="1" ht="30.6" customHeight="1">
      <c r="A4" s="28"/>
      <c r="B4" s="27"/>
      <c r="C4" s="28"/>
      <c r="AF4" s="38"/>
      <c r="AG4" s="38"/>
      <c r="AH4" s="61"/>
      <c r="AI4" s="61"/>
      <c r="AJ4" s="61"/>
      <c r="AK4" s="61"/>
    </row>
    <row r="5" spans="1:37" ht="30.6" customHeight="1">
      <c r="AF5" s="35"/>
      <c r="AG5" s="35"/>
      <c r="AH5" s="35"/>
      <c r="AI5" s="35"/>
      <c r="AJ5" s="35"/>
      <c r="AK5" s="35"/>
    </row>
    <row r="6" spans="1:37" ht="30.6" customHeight="1">
      <c r="B6" s="46" t="s">
        <v>258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F6" s="35"/>
      <c r="AG6" s="35"/>
      <c r="AH6" s="35"/>
      <c r="AI6" s="39"/>
      <c r="AJ6" s="39"/>
      <c r="AK6" s="40" t="s">
        <v>0</v>
      </c>
    </row>
    <row r="7" spans="1:37" ht="30.6" customHeight="1"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F7" s="35"/>
      <c r="AG7" s="62" t="s">
        <v>262</v>
      </c>
      <c r="AH7" s="62"/>
      <c r="AI7" s="62"/>
      <c r="AJ7" s="62"/>
      <c r="AK7" s="62"/>
    </row>
    <row r="8" spans="1:37" ht="30.6" customHeight="1"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F8" s="62" t="s">
        <v>263</v>
      </c>
      <c r="AG8" s="62"/>
      <c r="AH8" s="62"/>
      <c r="AI8" s="62"/>
      <c r="AJ8" s="62"/>
      <c r="AK8" s="62"/>
    </row>
    <row r="9" spans="1:37" ht="30.6" customHeight="1"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F9" s="40"/>
      <c r="AG9" s="40"/>
      <c r="AH9" s="40"/>
      <c r="AI9" s="40"/>
      <c r="AJ9" s="40"/>
      <c r="AK9" s="40"/>
    </row>
    <row r="10" spans="1:37" ht="30.6" customHeight="1">
      <c r="AF10" s="62" t="s">
        <v>259</v>
      </c>
      <c r="AG10" s="62"/>
      <c r="AH10" s="62"/>
      <c r="AI10" s="62"/>
      <c r="AJ10" s="62"/>
      <c r="AK10" s="62"/>
    </row>
    <row r="11" spans="1:37" ht="30.6" customHeight="1">
      <c r="AF11" s="62" t="s">
        <v>260</v>
      </c>
      <c r="AG11" s="62"/>
      <c r="AH11" s="62"/>
      <c r="AI11" s="62"/>
      <c r="AJ11" s="62"/>
      <c r="AK11" s="62"/>
    </row>
    <row r="13" spans="1:37" ht="30.6" customHeight="1">
      <c r="A13" s="56" t="s">
        <v>1</v>
      </c>
      <c r="B13" s="56" t="s">
        <v>2</v>
      </c>
      <c r="C13" s="63"/>
      <c r="D13" s="55" t="s">
        <v>3</v>
      </c>
      <c r="E13" s="58" t="s">
        <v>4</v>
      </c>
      <c r="F13" s="56" t="s">
        <v>5</v>
      </c>
      <c r="G13" s="56" t="s">
        <v>6</v>
      </c>
      <c r="H13" s="56" t="s">
        <v>7</v>
      </c>
      <c r="I13" s="58" t="s">
        <v>8</v>
      </c>
      <c r="J13" s="56" t="s">
        <v>9</v>
      </c>
      <c r="K13" s="56" t="s">
        <v>10</v>
      </c>
      <c r="L13" s="56" t="s">
        <v>11</v>
      </c>
      <c r="M13" s="56"/>
      <c r="N13" s="60" t="s">
        <v>12</v>
      </c>
      <c r="O13" s="56" t="s">
        <v>13</v>
      </c>
      <c r="P13" s="56" t="s">
        <v>14</v>
      </c>
      <c r="Q13" s="57" t="s">
        <v>15</v>
      </c>
      <c r="R13" s="56" t="s">
        <v>16</v>
      </c>
      <c r="S13" s="59" t="s">
        <v>17</v>
      </c>
      <c r="T13" s="56" t="s">
        <v>18</v>
      </c>
      <c r="U13" s="57" t="s">
        <v>19</v>
      </c>
      <c r="V13" s="60" t="s">
        <v>20</v>
      </c>
      <c r="W13" s="57" t="s">
        <v>21</v>
      </c>
      <c r="X13" s="58" t="s">
        <v>22</v>
      </c>
      <c r="Y13" s="56" t="s">
        <v>23</v>
      </c>
      <c r="Z13" s="56"/>
      <c r="AA13" s="56"/>
      <c r="AB13" s="56"/>
      <c r="AC13" s="56"/>
      <c r="AD13" s="56"/>
      <c r="AE13" s="56"/>
      <c r="AF13" s="56"/>
      <c r="AG13" s="56" t="s">
        <v>24</v>
      </c>
      <c r="AH13" s="56"/>
      <c r="AI13" s="56"/>
      <c r="AJ13" s="56"/>
      <c r="AK13" s="56" t="s">
        <v>25</v>
      </c>
    </row>
    <row r="14" spans="1:37" ht="30.6" customHeight="1">
      <c r="A14" s="56"/>
      <c r="B14" s="56" t="s">
        <v>26</v>
      </c>
      <c r="C14" s="63" t="s">
        <v>27</v>
      </c>
      <c r="D14" s="55"/>
      <c r="E14" s="56"/>
      <c r="F14" s="56"/>
      <c r="G14" s="56"/>
      <c r="H14" s="56"/>
      <c r="I14" s="58"/>
      <c r="J14" s="56"/>
      <c r="K14" s="56"/>
      <c r="L14" s="56"/>
      <c r="M14" s="56"/>
      <c r="N14" s="60"/>
      <c r="O14" s="56"/>
      <c r="P14" s="56"/>
      <c r="Q14" s="57"/>
      <c r="R14" s="56"/>
      <c r="S14" s="56"/>
      <c r="T14" s="56"/>
      <c r="U14" s="56"/>
      <c r="V14" s="60"/>
      <c r="W14" s="57"/>
      <c r="X14" s="58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</row>
    <row r="15" spans="1:37" ht="30.6" customHeight="1">
      <c r="A15" s="56"/>
      <c r="B15" s="56"/>
      <c r="C15" s="63"/>
      <c r="D15" s="55"/>
      <c r="E15" s="56"/>
      <c r="F15" s="56"/>
      <c r="G15" s="56"/>
      <c r="H15" s="56"/>
      <c r="I15" s="58"/>
      <c r="J15" s="56"/>
      <c r="K15" s="56"/>
      <c r="L15" s="56" t="s">
        <v>28</v>
      </c>
      <c r="M15" s="56" t="s">
        <v>29</v>
      </c>
      <c r="N15" s="60"/>
      <c r="O15" s="56"/>
      <c r="P15" s="56"/>
      <c r="Q15" s="57"/>
      <c r="R15" s="56"/>
      <c r="S15" s="56"/>
      <c r="T15" s="56"/>
      <c r="U15" s="56"/>
      <c r="V15" s="60"/>
      <c r="W15" s="57"/>
      <c r="X15" s="58"/>
      <c r="Y15" s="56" t="s">
        <v>30</v>
      </c>
      <c r="Z15" s="56"/>
      <c r="AA15" s="55" t="s">
        <v>31</v>
      </c>
      <c r="AB15" s="56"/>
      <c r="AC15" s="56" t="s">
        <v>32</v>
      </c>
      <c r="AD15" s="55" t="s">
        <v>33</v>
      </c>
      <c r="AE15" s="55"/>
      <c r="AF15" s="55" t="s">
        <v>34</v>
      </c>
      <c r="AG15" s="56" t="s">
        <v>35</v>
      </c>
      <c r="AH15" s="56" t="s">
        <v>36</v>
      </c>
      <c r="AI15" s="56" t="s">
        <v>37</v>
      </c>
      <c r="AJ15" s="56" t="s">
        <v>38</v>
      </c>
      <c r="AK15" s="56"/>
    </row>
    <row r="16" spans="1:37" ht="30.6" customHeight="1">
      <c r="A16" s="56"/>
      <c r="B16" s="56"/>
      <c r="C16" s="63"/>
      <c r="D16" s="55"/>
      <c r="E16" s="56"/>
      <c r="F16" s="56"/>
      <c r="G16" s="56"/>
      <c r="H16" s="56"/>
      <c r="I16" s="58"/>
      <c r="J16" s="56"/>
      <c r="K16" s="56"/>
      <c r="L16" s="56"/>
      <c r="M16" s="56"/>
      <c r="N16" s="60"/>
      <c r="O16" s="56"/>
      <c r="P16" s="56"/>
      <c r="Q16" s="57"/>
      <c r="R16" s="56"/>
      <c r="S16" s="56"/>
      <c r="T16" s="56"/>
      <c r="U16" s="56"/>
      <c r="V16" s="60"/>
      <c r="W16" s="57"/>
      <c r="X16" s="58"/>
      <c r="Y16" s="3" t="s">
        <v>39</v>
      </c>
      <c r="Z16" s="3" t="s">
        <v>40</v>
      </c>
      <c r="AA16" s="24" t="s">
        <v>28</v>
      </c>
      <c r="AB16" s="3" t="s">
        <v>29</v>
      </c>
      <c r="AC16" s="56"/>
      <c r="AD16" s="24" t="s">
        <v>28</v>
      </c>
      <c r="AE16" s="3" t="s">
        <v>29</v>
      </c>
      <c r="AF16" s="55"/>
      <c r="AG16" s="56"/>
      <c r="AH16" s="56"/>
      <c r="AI16" s="56"/>
      <c r="AJ16" s="56"/>
      <c r="AK16" s="56"/>
    </row>
    <row r="17" spans="1:37" s="43" customFormat="1" ht="30.6" customHeight="1">
      <c r="A17" s="19">
        <v>1</v>
      </c>
      <c r="B17" s="21" t="s">
        <v>41</v>
      </c>
      <c r="C17" s="19">
        <v>3</v>
      </c>
      <c r="D17" s="19">
        <v>4</v>
      </c>
      <c r="E17" s="41" t="s">
        <v>42</v>
      </c>
      <c r="F17" s="19">
        <v>6</v>
      </c>
      <c r="G17" s="41" t="s">
        <v>43</v>
      </c>
      <c r="H17" s="19">
        <v>8</v>
      </c>
      <c r="I17" s="19">
        <v>9</v>
      </c>
      <c r="J17" s="19">
        <v>10</v>
      </c>
      <c r="K17" s="41" t="s">
        <v>44</v>
      </c>
      <c r="L17" s="19">
        <v>12</v>
      </c>
      <c r="M17" s="22" t="s">
        <v>45</v>
      </c>
      <c r="N17" s="19">
        <v>14</v>
      </c>
      <c r="O17" s="42">
        <v>15</v>
      </c>
      <c r="P17" s="19">
        <v>17</v>
      </c>
      <c r="Q17" s="22" t="s">
        <v>46</v>
      </c>
      <c r="R17" s="19">
        <v>20</v>
      </c>
      <c r="S17" s="42">
        <v>21</v>
      </c>
      <c r="T17" s="22" t="s">
        <v>47</v>
      </c>
      <c r="U17" s="22" t="s">
        <v>48</v>
      </c>
      <c r="V17" s="19">
        <v>24</v>
      </c>
      <c r="W17" s="42">
        <v>25</v>
      </c>
      <c r="X17" s="22" t="s">
        <v>49</v>
      </c>
      <c r="Y17" s="19">
        <v>27</v>
      </c>
      <c r="Z17" s="42">
        <v>28</v>
      </c>
      <c r="AA17" s="22" t="s">
        <v>50</v>
      </c>
      <c r="AB17" s="19">
        <v>30</v>
      </c>
      <c r="AC17" s="22" t="s">
        <v>51</v>
      </c>
      <c r="AD17" s="19">
        <v>32</v>
      </c>
      <c r="AE17" s="42">
        <v>33</v>
      </c>
      <c r="AF17" s="22" t="s">
        <v>52</v>
      </c>
      <c r="AG17" s="19">
        <v>35</v>
      </c>
      <c r="AH17" s="22" t="s">
        <v>53</v>
      </c>
      <c r="AI17" s="19">
        <v>37</v>
      </c>
      <c r="AJ17" s="42">
        <v>38</v>
      </c>
      <c r="AK17" s="19">
        <v>39</v>
      </c>
    </row>
    <row r="18" spans="1:37" ht="30.6" customHeight="1">
      <c r="A18" s="53" t="s">
        <v>257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</row>
    <row r="19" spans="1:37" ht="30.6" customHeight="1">
      <c r="A19" s="7" t="s">
        <v>54</v>
      </c>
      <c r="B19" s="64" t="s">
        <v>55</v>
      </c>
      <c r="C19" s="29"/>
      <c r="D19" s="29"/>
      <c r="E19" s="29"/>
      <c r="F19" s="54" t="s">
        <v>55</v>
      </c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29"/>
      <c r="AK19" s="29"/>
    </row>
    <row r="20" spans="1:37" ht="30.6" customHeight="1">
      <c r="A20" s="7" t="s">
        <v>56</v>
      </c>
      <c r="B20" s="64" t="s">
        <v>57</v>
      </c>
      <c r="C20" s="25"/>
      <c r="D20" s="25"/>
      <c r="E20" s="25"/>
      <c r="F20" s="54" t="s">
        <v>57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29"/>
      <c r="AK20" s="29"/>
    </row>
    <row r="21" spans="1:37" ht="30.6" customHeight="1">
      <c r="A21" s="1" t="s">
        <v>59</v>
      </c>
      <c r="B21" s="65" t="s">
        <v>60</v>
      </c>
      <c r="C21" s="16">
        <v>2016</v>
      </c>
      <c r="D21" s="2" t="s">
        <v>287</v>
      </c>
      <c r="E21" s="2"/>
      <c r="F21" s="2"/>
      <c r="G21" s="16" t="s">
        <v>65</v>
      </c>
      <c r="H21" s="16" t="s">
        <v>276</v>
      </c>
      <c r="I21" s="17">
        <f>3180000/1.18</f>
        <v>2694915.2542372881</v>
      </c>
      <c r="J21" s="2" t="s">
        <v>292</v>
      </c>
      <c r="K21" s="2"/>
      <c r="L21" s="2" t="s">
        <v>74</v>
      </c>
      <c r="M21" s="2" t="s">
        <v>74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44"/>
      <c r="AG21" s="44"/>
      <c r="AH21" s="44"/>
      <c r="AI21" s="44"/>
      <c r="AJ21" s="44"/>
      <c r="AK21" s="44"/>
    </row>
    <row r="22" spans="1:37" ht="44.4" customHeight="1">
      <c r="A22" s="1" t="s">
        <v>42</v>
      </c>
      <c r="B22" s="65" t="s">
        <v>61</v>
      </c>
      <c r="C22" s="16">
        <v>2016</v>
      </c>
      <c r="D22" s="20" t="s">
        <v>64</v>
      </c>
      <c r="E22" s="2"/>
      <c r="F22" s="2"/>
      <c r="G22" s="16" t="s">
        <v>65</v>
      </c>
      <c r="H22" s="16" t="s">
        <v>276</v>
      </c>
      <c r="I22" s="17">
        <f>6024030.55/1.18</f>
        <v>5105110.6355932206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44"/>
      <c r="AG22" s="44"/>
      <c r="AH22" s="44"/>
      <c r="AI22" s="44"/>
      <c r="AJ22" s="44"/>
      <c r="AK22" s="44"/>
    </row>
    <row r="23" spans="1:37" ht="46.2" customHeight="1">
      <c r="A23" s="1" t="s">
        <v>132</v>
      </c>
      <c r="B23" s="65" t="s">
        <v>145</v>
      </c>
      <c r="C23" s="16">
        <v>2018</v>
      </c>
      <c r="D23" s="2" t="s">
        <v>288</v>
      </c>
      <c r="E23" s="2"/>
      <c r="F23" s="2"/>
      <c r="G23" s="16" t="s">
        <v>65</v>
      </c>
      <c r="H23" s="16" t="s">
        <v>276</v>
      </c>
      <c r="I23" s="17">
        <f>26835000/1.18</f>
        <v>22741525.423728816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44"/>
      <c r="AG23" s="44"/>
      <c r="AH23" s="44"/>
      <c r="AI23" s="44"/>
      <c r="AJ23" s="44"/>
      <c r="AK23" s="44"/>
    </row>
    <row r="24" spans="1:37" ht="30.6" customHeight="1">
      <c r="A24" s="1" t="s">
        <v>62</v>
      </c>
      <c r="B24" s="65" t="s">
        <v>63</v>
      </c>
      <c r="C24" s="16">
        <v>2016</v>
      </c>
      <c r="D24" s="16" t="s">
        <v>64</v>
      </c>
      <c r="E24" s="2"/>
      <c r="F24" s="2"/>
      <c r="G24" s="16" t="s">
        <v>65</v>
      </c>
      <c r="H24" s="2"/>
      <c r="I24" s="16" t="s">
        <v>66</v>
      </c>
      <c r="J24" s="16" t="s">
        <v>67</v>
      </c>
      <c r="K24" s="16" t="s">
        <v>66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44"/>
      <c r="AG24" s="44"/>
      <c r="AH24" s="44"/>
      <c r="AI24" s="44"/>
      <c r="AJ24" s="44"/>
      <c r="AK24" s="44"/>
    </row>
    <row r="25" spans="1:37" ht="30.6" customHeight="1">
      <c r="A25" s="7" t="s">
        <v>68</v>
      </c>
      <c r="B25" s="66" t="s">
        <v>69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29"/>
      <c r="AG25" s="29"/>
      <c r="AH25" s="29"/>
      <c r="AI25" s="29"/>
      <c r="AJ25" s="29"/>
      <c r="AK25" s="29"/>
    </row>
    <row r="26" spans="1:37" s="28" customFormat="1" ht="30.6" customHeight="1">
      <c r="A26" s="1" t="s">
        <v>54</v>
      </c>
      <c r="B26" s="65" t="s">
        <v>70</v>
      </c>
      <c r="C26" s="16">
        <v>2016</v>
      </c>
      <c r="D26" s="16" t="s">
        <v>64</v>
      </c>
      <c r="E26" s="16" t="s">
        <v>71</v>
      </c>
      <c r="F26" s="18">
        <v>31603439900</v>
      </c>
      <c r="G26" s="16" t="s">
        <v>65</v>
      </c>
      <c r="H26" s="16" t="s">
        <v>72</v>
      </c>
      <c r="I26" s="17">
        <v>17435724.98</v>
      </c>
      <c r="J26" s="16" t="s">
        <v>73</v>
      </c>
      <c r="K26" s="17">
        <v>17435724.98</v>
      </c>
      <c r="L26" s="16" t="s">
        <v>74</v>
      </c>
      <c r="M26" s="16" t="s">
        <v>74</v>
      </c>
      <c r="N26" s="16"/>
      <c r="O26" s="16">
        <v>1</v>
      </c>
      <c r="P26" s="16" t="s">
        <v>75</v>
      </c>
      <c r="Q26" s="17">
        <v>17174189.109999999</v>
      </c>
      <c r="R26" s="16"/>
      <c r="S26" s="16">
        <v>0</v>
      </c>
      <c r="T26" s="16">
        <v>0</v>
      </c>
      <c r="U26" s="17">
        <v>17174189.109999999</v>
      </c>
      <c r="V26" s="16" t="s">
        <v>75</v>
      </c>
      <c r="W26" s="17">
        <v>17174189.109999999</v>
      </c>
      <c r="X26" s="17">
        <v>20265543.149999999</v>
      </c>
      <c r="Y26" s="16">
        <v>31603439900</v>
      </c>
      <c r="Z26" s="30" t="s">
        <v>76</v>
      </c>
      <c r="AA26" s="15">
        <v>42447</v>
      </c>
      <c r="AB26" s="15">
        <v>42447</v>
      </c>
      <c r="AC26" s="15">
        <v>42454</v>
      </c>
      <c r="AD26" s="15">
        <v>42466</v>
      </c>
      <c r="AE26" s="15">
        <v>42466</v>
      </c>
      <c r="AF26" s="15" t="s">
        <v>77</v>
      </c>
      <c r="AG26" s="13"/>
      <c r="AH26" s="13"/>
      <c r="AI26" s="13"/>
      <c r="AJ26" s="13"/>
      <c r="AK26" s="13"/>
    </row>
    <row r="27" spans="1:37" ht="30.6" customHeight="1">
      <c r="A27" s="1" t="s">
        <v>41</v>
      </c>
      <c r="B27" s="65" t="s">
        <v>78</v>
      </c>
      <c r="C27" s="16">
        <v>2016</v>
      </c>
      <c r="D27" s="2" t="s">
        <v>293</v>
      </c>
      <c r="E27" s="2"/>
      <c r="F27" s="2"/>
      <c r="G27" s="2"/>
      <c r="H27" s="2"/>
      <c r="I27" s="2"/>
      <c r="J27" s="2" t="s">
        <v>292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44"/>
      <c r="AG27" s="44"/>
      <c r="AH27" s="44"/>
      <c r="AI27" s="44"/>
      <c r="AJ27" s="44"/>
      <c r="AK27" s="44"/>
    </row>
    <row r="28" spans="1:37" ht="30.6" customHeight="1">
      <c r="A28" s="1" t="s">
        <v>58</v>
      </c>
      <c r="B28" s="65" t="s">
        <v>79</v>
      </c>
      <c r="C28" s="16">
        <v>2016</v>
      </c>
      <c r="D28" s="2" t="s">
        <v>293</v>
      </c>
      <c r="E28" s="2"/>
      <c r="F28" s="2"/>
      <c r="G28" s="2"/>
      <c r="H28" s="2"/>
      <c r="I28" s="2"/>
      <c r="J28" s="2" t="s">
        <v>292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44"/>
      <c r="AG28" s="44"/>
      <c r="AH28" s="44"/>
      <c r="AI28" s="44"/>
      <c r="AJ28" s="44"/>
      <c r="AK28" s="44"/>
    </row>
    <row r="29" spans="1:37" ht="30.6" customHeight="1">
      <c r="A29" s="1" t="s">
        <v>59</v>
      </c>
      <c r="B29" s="65" t="s">
        <v>80</v>
      </c>
      <c r="C29" s="16">
        <v>2016</v>
      </c>
      <c r="D29" s="2" t="s">
        <v>293</v>
      </c>
      <c r="E29" s="2"/>
      <c r="F29" s="2"/>
      <c r="G29" s="2"/>
      <c r="H29" s="2"/>
      <c r="I29" s="2"/>
      <c r="J29" s="2" t="s">
        <v>292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44"/>
      <c r="AG29" s="44"/>
      <c r="AH29" s="44"/>
      <c r="AI29" s="44"/>
      <c r="AJ29" s="44"/>
      <c r="AK29" s="44"/>
    </row>
    <row r="30" spans="1:37" ht="30.6" customHeight="1">
      <c r="A30" s="1" t="s">
        <v>42</v>
      </c>
      <c r="B30" s="65" t="s">
        <v>81</v>
      </c>
      <c r="C30" s="16">
        <v>2016</v>
      </c>
      <c r="D30" s="2" t="s">
        <v>293</v>
      </c>
      <c r="E30" s="2"/>
      <c r="F30" s="2"/>
      <c r="G30" s="2"/>
      <c r="H30" s="2"/>
      <c r="I30" s="2"/>
      <c r="J30" s="2" t="s">
        <v>292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44"/>
      <c r="AG30" s="44"/>
      <c r="AH30" s="44"/>
      <c r="AI30" s="44"/>
      <c r="AJ30" s="44"/>
      <c r="AK30" s="44"/>
    </row>
    <row r="31" spans="1:37" ht="30.6" customHeight="1">
      <c r="A31" s="1" t="s">
        <v>48</v>
      </c>
      <c r="B31" s="65" t="s">
        <v>82</v>
      </c>
      <c r="C31" s="16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44"/>
      <c r="AG31" s="44"/>
      <c r="AH31" s="44"/>
      <c r="AI31" s="44"/>
      <c r="AJ31" s="44"/>
      <c r="AK31" s="44"/>
    </row>
    <row r="32" spans="1:37" ht="30.6" customHeight="1">
      <c r="A32" s="7" t="s">
        <v>83</v>
      </c>
      <c r="B32" s="66" t="s">
        <v>264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29"/>
      <c r="AG32" s="29"/>
      <c r="AH32" s="29"/>
      <c r="AI32" s="29"/>
      <c r="AJ32" s="29"/>
      <c r="AK32" s="29"/>
    </row>
    <row r="33" spans="1:37" ht="30.6" customHeight="1">
      <c r="A33" s="1" t="s">
        <v>54</v>
      </c>
      <c r="B33" s="65" t="s">
        <v>84</v>
      </c>
      <c r="C33" s="4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44"/>
      <c r="AG33" s="44"/>
      <c r="AH33" s="44"/>
      <c r="AI33" s="44"/>
      <c r="AJ33" s="44"/>
      <c r="AK33" s="44"/>
    </row>
    <row r="34" spans="1:37" ht="30.6" customHeight="1">
      <c r="A34" s="1" t="s">
        <v>41</v>
      </c>
      <c r="B34" s="65" t="s">
        <v>85</v>
      </c>
      <c r="C34" s="4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44"/>
      <c r="AG34" s="44"/>
      <c r="AH34" s="44"/>
      <c r="AI34" s="44"/>
      <c r="AJ34" s="44"/>
      <c r="AK34" s="44"/>
    </row>
    <row r="35" spans="1:37" ht="30.6" customHeight="1">
      <c r="A35" s="6" t="s">
        <v>86</v>
      </c>
      <c r="B35" s="67" t="s">
        <v>87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44"/>
      <c r="AG35" s="44"/>
      <c r="AH35" s="44"/>
      <c r="AI35" s="44"/>
      <c r="AJ35" s="44"/>
      <c r="AK35" s="44"/>
    </row>
    <row r="36" spans="1:37" ht="30.6" customHeight="1">
      <c r="A36" s="1" t="s">
        <v>54</v>
      </c>
      <c r="B36" s="65" t="s">
        <v>84</v>
      </c>
      <c r="C36" s="4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44"/>
      <c r="AG36" s="44"/>
      <c r="AH36" s="44"/>
      <c r="AI36" s="44"/>
      <c r="AJ36" s="44"/>
      <c r="AK36" s="44"/>
    </row>
    <row r="37" spans="1:37" ht="30.6" customHeight="1">
      <c r="A37" s="1" t="s">
        <v>41</v>
      </c>
      <c r="B37" s="65" t="s">
        <v>85</v>
      </c>
      <c r="C37" s="4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44"/>
      <c r="AG37" s="44"/>
      <c r="AH37" s="44"/>
      <c r="AI37" s="44"/>
      <c r="AJ37" s="44"/>
      <c r="AK37" s="44"/>
    </row>
    <row r="38" spans="1:37" ht="30.6" customHeight="1">
      <c r="A38" s="7" t="s">
        <v>88</v>
      </c>
      <c r="B38" s="66" t="s">
        <v>89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29"/>
      <c r="AG38" s="29"/>
      <c r="AH38" s="29"/>
      <c r="AI38" s="29"/>
      <c r="AJ38" s="29"/>
      <c r="AK38" s="29"/>
    </row>
    <row r="39" spans="1:37" ht="30.6" customHeight="1">
      <c r="A39" s="1" t="s">
        <v>54</v>
      </c>
      <c r="B39" s="65" t="s">
        <v>90</v>
      </c>
      <c r="C39" s="16">
        <v>2016</v>
      </c>
      <c r="D39" s="2" t="s">
        <v>294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44"/>
      <c r="AG39" s="44"/>
      <c r="AH39" s="44"/>
      <c r="AI39" s="44"/>
      <c r="AJ39" s="44"/>
      <c r="AK39" s="44"/>
    </row>
    <row r="40" spans="1:37" ht="30.6" customHeight="1">
      <c r="A40" s="1" t="s">
        <v>41</v>
      </c>
      <c r="B40" s="65" t="s">
        <v>91</v>
      </c>
      <c r="C40" s="16">
        <v>2016</v>
      </c>
      <c r="D40" s="2" t="s">
        <v>294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44"/>
      <c r="AG40" s="44"/>
      <c r="AH40" s="44"/>
      <c r="AI40" s="44"/>
      <c r="AJ40" s="44"/>
      <c r="AK40" s="44"/>
    </row>
    <row r="41" spans="1:37" ht="30.6" customHeight="1">
      <c r="A41" s="1" t="s">
        <v>43</v>
      </c>
      <c r="B41" s="65" t="s">
        <v>92</v>
      </c>
      <c r="C41" s="16">
        <v>2016</v>
      </c>
      <c r="D41" s="2" t="s">
        <v>294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44"/>
      <c r="AG41" s="44"/>
      <c r="AH41" s="44"/>
      <c r="AI41" s="44"/>
      <c r="AJ41" s="44"/>
      <c r="AK41" s="44"/>
    </row>
    <row r="42" spans="1:37" ht="30.6" customHeight="1">
      <c r="A42" s="1" t="s">
        <v>93</v>
      </c>
      <c r="B42" s="65" t="s">
        <v>94</v>
      </c>
      <c r="C42" s="16">
        <v>2016</v>
      </c>
      <c r="D42" s="2" t="s">
        <v>294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44"/>
      <c r="AG42" s="44"/>
      <c r="AH42" s="44"/>
      <c r="AI42" s="44"/>
      <c r="AJ42" s="44"/>
      <c r="AK42" s="44"/>
    </row>
    <row r="43" spans="1:37" ht="30.6" customHeight="1">
      <c r="A43" s="1" t="s">
        <v>95</v>
      </c>
      <c r="B43" s="65" t="s">
        <v>96</v>
      </c>
      <c r="C43" s="16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44"/>
      <c r="AG43" s="44"/>
      <c r="AH43" s="44"/>
      <c r="AI43" s="44"/>
      <c r="AJ43" s="44"/>
      <c r="AK43" s="44"/>
    </row>
    <row r="44" spans="1:37" ht="30.6" customHeight="1">
      <c r="A44" s="1" t="s">
        <v>97</v>
      </c>
      <c r="B44" s="65" t="s">
        <v>143</v>
      </c>
      <c r="C44" s="16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44"/>
      <c r="AG44" s="44"/>
      <c r="AH44" s="44"/>
      <c r="AI44" s="44"/>
      <c r="AJ44" s="44"/>
      <c r="AK44" s="44"/>
    </row>
    <row r="45" spans="1:37" ht="30.6" customHeight="1">
      <c r="A45" s="7" t="s">
        <v>41</v>
      </c>
      <c r="B45" s="66" t="s">
        <v>98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29"/>
      <c r="AG45" s="29"/>
      <c r="AH45" s="29"/>
      <c r="AI45" s="29"/>
      <c r="AJ45" s="29"/>
      <c r="AK45" s="29"/>
    </row>
    <row r="46" spans="1:37" ht="30.6" customHeight="1">
      <c r="A46" s="7" t="s">
        <v>99</v>
      </c>
      <c r="B46" s="66" t="s">
        <v>57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29"/>
      <c r="AG46" s="29"/>
      <c r="AH46" s="29"/>
      <c r="AI46" s="29"/>
      <c r="AJ46" s="29"/>
      <c r="AK46" s="29"/>
    </row>
    <row r="47" spans="1:37" ht="30.6" customHeight="1">
      <c r="A47" s="1" t="s">
        <v>54</v>
      </c>
      <c r="B47" s="65" t="s">
        <v>146</v>
      </c>
      <c r="C47" s="4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44"/>
      <c r="AG47" s="44"/>
      <c r="AH47" s="44"/>
      <c r="AI47" s="44"/>
      <c r="AJ47" s="44"/>
      <c r="AK47" s="44"/>
    </row>
    <row r="48" spans="1:37" ht="30.6" customHeight="1">
      <c r="A48" s="7" t="s">
        <v>100</v>
      </c>
      <c r="B48" s="66" t="s">
        <v>101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29"/>
      <c r="AG48" s="29"/>
      <c r="AH48" s="29"/>
      <c r="AI48" s="29"/>
      <c r="AJ48" s="29"/>
      <c r="AK48" s="29"/>
    </row>
    <row r="49" spans="1:37" ht="30.6" customHeight="1">
      <c r="A49" s="1" t="s">
        <v>54</v>
      </c>
      <c r="B49" s="65" t="s">
        <v>102</v>
      </c>
      <c r="C49" s="16">
        <v>2016</v>
      </c>
      <c r="D49" s="16" t="s">
        <v>64</v>
      </c>
      <c r="E49" s="2" t="s">
        <v>103</v>
      </c>
      <c r="F49" s="16">
        <v>31401783174</v>
      </c>
      <c r="G49" s="16" t="s">
        <v>65</v>
      </c>
      <c r="H49" s="16" t="s">
        <v>104</v>
      </c>
      <c r="I49" s="16" t="s">
        <v>105</v>
      </c>
      <c r="J49" s="16" t="s">
        <v>73</v>
      </c>
      <c r="K49" s="16" t="s">
        <v>105</v>
      </c>
      <c r="L49" s="16" t="s">
        <v>74</v>
      </c>
      <c r="M49" s="16" t="s">
        <v>74</v>
      </c>
      <c r="N49" s="16">
        <v>1</v>
      </c>
      <c r="O49" s="16">
        <v>1</v>
      </c>
      <c r="P49" s="16" t="s">
        <v>75</v>
      </c>
      <c r="Q49" s="16" t="s">
        <v>106</v>
      </c>
      <c r="R49" s="2"/>
      <c r="S49" s="16">
        <v>0</v>
      </c>
      <c r="T49" s="16">
        <v>0</v>
      </c>
      <c r="U49" s="16" t="s">
        <v>106</v>
      </c>
      <c r="V49" s="16" t="s">
        <v>75</v>
      </c>
      <c r="W49" s="16" t="s">
        <v>106</v>
      </c>
      <c r="X49" s="17" t="s">
        <v>107</v>
      </c>
      <c r="Y49" s="16">
        <v>121706</v>
      </c>
      <c r="Z49" s="30" t="s">
        <v>108</v>
      </c>
      <c r="AA49" s="15">
        <v>41980</v>
      </c>
      <c r="AB49" s="15">
        <v>41980</v>
      </c>
      <c r="AC49" s="15">
        <v>41988</v>
      </c>
      <c r="AD49" s="15">
        <v>41991</v>
      </c>
      <c r="AE49" s="15">
        <v>41991</v>
      </c>
      <c r="AF49" s="15" t="s">
        <v>109</v>
      </c>
      <c r="AG49" s="44"/>
      <c r="AH49" s="44"/>
      <c r="AI49" s="44"/>
      <c r="AJ49" s="44"/>
      <c r="AK49" s="44"/>
    </row>
    <row r="50" spans="1:37" ht="30.6" customHeight="1">
      <c r="A50" s="1"/>
      <c r="B50" s="65" t="s">
        <v>110</v>
      </c>
      <c r="C50" s="16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4"/>
      <c r="AG50" s="44"/>
      <c r="AH50" s="44"/>
      <c r="AI50" s="44"/>
      <c r="AJ50" s="44"/>
      <c r="AK50" s="44"/>
    </row>
    <row r="51" spans="1:37" ht="30.6" customHeight="1">
      <c r="A51" s="1" t="s">
        <v>41</v>
      </c>
      <c r="B51" s="65" t="s">
        <v>111</v>
      </c>
      <c r="C51" s="16">
        <v>2016</v>
      </c>
      <c r="D51" s="16" t="s">
        <v>64</v>
      </c>
      <c r="E51" s="16" t="s">
        <v>112</v>
      </c>
      <c r="F51" s="16">
        <v>31401376999</v>
      </c>
      <c r="G51" s="16" t="s">
        <v>65</v>
      </c>
      <c r="H51" s="16" t="s">
        <v>72</v>
      </c>
      <c r="I51" s="16" t="s">
        <v>113</v>
      </c>
      <c r="J51" s="16" t="s">
        <v>73</v>
      </c>
      <c r="K51" s="16" t="s">
        <v>113</v>
      </c>
      <c r="L51" s="16" t="s">
        <v>74</v>
      </c>
      <c r="M51" s="16" t="s">
        <v>74</v>
      </c>
      <c r="N51" s="16">
        <v>1</v>
      </c>
      <c r="O51" s="16">
        <v>1</v>
      </c>
      <c r="P51" s="16" t="s">
        <v>75</v>
      </c>
      <c r="Q51" s="16" t="s">
        <v>114</v>
      </c>
      <c r="R51" s="2"/>
      <c r="S51" s="16">
        <v>0</v>
      </c>
      <c r="T51" s="16">
        <v>0</v>
      </c>
      <c r="U51" s="16" t="s">
        <v>114</v>
      </c>
      <c r="V51" s="16" t="s">
        <v>75</v>
      </c>
      <c r="W51" s="16" t="s">
        <v>114</v>
      </c>
      <c r="X51" s="16" t="s">
        <v>115</v>
      </c>
      <c r="Y51" s="16">
        <v>122487</v>
      </c>
      <c r="Z51" s="30" t="s">
        <v>108</v>
      </c>
      <c r="AA51" s="15">
        <v>41845</v>
      </c>
      <c r="AB51" s="15">
        <v>42406</v>
      </c>
      <c r="AC51" s="15">
        <v>42051</v>
      </c>
      <c r="AD51" s="15">
        <v>42426</v>
      </c>
      <c r="AE51" s="15">
        <v>42426</v>
      </c>
      <c r="AF51" s="15" t="s">
        <v>116</v>
      </c>
      <c r="AG51" s="44"/>
      <c r="AH51" s="44"/>
      <c r="AI51" s="44"/>
      <c r="AJ51" s="44"/>
      <c r="AK51" s="44"/>
    </row>
    <row r="52" spans="1:37" ht="30.6" customHeight="1">
      <c r="A52" s="1"/>
      <c r="B52" s="65" t="s">
        <v>110</v>
      </c>
      <c r="C52" s="16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44"/>
      <c r="AG52" s="44"/>
      <c r="AH52" s="44"/>
      <c r="AI52" s="44"/>
      <c r="AJ52" s="44"/>
      <c r="AK52" s="44"/>
    </row>
    <row r="53" spans="1:37" ht="30.6" customHeight="1">
      <c r="A53" s="1" t="s">
        <v>58</v>
      </c>
      <c r="B53" s="65" t="s">
        <v>117</v>
      </c>
      <c r="C53" s="16">
        <v>2016</v>
      </c>
      <c r="D53" s="16" t="s">
        <v>64</v>
      </c>
      <c r="E53" s="16" t="s">
        <v>118</v>
      </c>
      <c r="F53" s="16">
        <v>31502076068</v>
      </c>
      <c r="G53" s="16" t="s">
        <v>65</v>
      </c>
      <c r="H53" s="16" t="s">
        <v>72</v>
      </c>
      <c r="I53" s="16" t="s">
        <v>119</v>
      </c>
      <c r="J53" s="16" t="s">
        <v>73</v>
      </c>
      <c r="K53" s="16" t="s">
        <v>119</v>
      </c>
      <c r="L53" s="16" t="s">
        <v>74</v>
      </c>
      <c r="M53" s="16" t="s">
        <v>74</v>
      </c>
      <c r="N53" s="16">
        <v>3</v>
      </c>
      <c r="O53" s="16">
        <v>3</v>
      </c>
      <c r="P53" s="16" t="s">
        <v>120</v>
      </c>
      <c r="Q53" s="16" t="s">
        <v>121</v>
      </c>
      <c r="R53" s="16" t="s">
        <v>122</v>
      </c>
      <c r="S53" s="16">
        <v>0</v>
      </c>
      <c r="T53" s="16">
        <v>0</v>
      </c>
      <c r="U53" s="16" t="s">
        <v>121</v>
      </c>
      <c r="V53" s="16" t="s">
        <v>75</v>
      </c>
      <c r="W53" s="16" t="s">
        <v>121</v>
      </c>
      <c r="X53" s="16" t="s">
        <v>123</v>
      </c>
      <c r="Y53" s="16">
        <v>122882</v>
      </c>
      <c r="Z53" s="30" t="s">
        <v>108</v>
      </c>
      <c r="AA53" s="15">
        <v>42062</v>
      </c>
      <c r="AB53" s="15">
        <v>42062</v>
      </c>
      <c r="AC53" s="15">
        <v>42076</v>
      </c>
      <c r="AD53" s="15">
        <v>42082</v>
      </c>
      <c r="AE53" s="15">
        <v>42082</v>
      </c>
      <c r="AF53" s="15" t="s">
        <v>124</v>
      </c>
      <c r="AG53" s="44"/>
      <c r="AH53" s="44"/>
      <c r="AI53" s="44"/>
      <c r="AJ53" s="44"/>
      <c r="AK53" s="44"/>
    </row>
    <row r="54" spans="1:37" ht="30.6" customHeight="1">
      <c r="A54" s="1"/>
      <c r="B54" s="65" t="s">
        <v>110</v>
      </c>
      <c r="C54" s="16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44"/>
      <c r="AG54" s="44"/>
      <c r="AH54" s="44"/>
      <c r="AI54" s="44"/>
      <c r="AJ54" s="44"/>
      <c r="AK54" s="44"/>
    </row>
    <row r="55" spans="1:37" ht="30.6" customHeight="1">
      <c r="A55" s="1" t="s">
        <v>59</v>
      </c>
      <c r="B55" s="65" t="s">
        <v>147</v>
      </c>
      <c r="C55" s="16">
        <v>2017</v>
      </c>
      <c r="D55" s="16" t="s">
        <v>64</v>
      </c>
      <c r="E55" s="16" t="s">
        <v>125</v>
      </c>
      <c r="F55" s="16">
        <v>31502080898</v>
      </c>
      <c r="G55" s="16" t="s">
        <v>65</v>
      </c>
      <c r="H55" s="16" t="s">
        <v>72</v>
      </c>
      <c r="I55" s="16" t="s">
        <v>126</v>
      </c>
      <c r="J55" s="16" t="s">
        <v>73</v>
      </c>
      <c r="K55" s="16" t="s">
        <v>126</v>
      </c>
      <c r="L55" s="16" t="s">
        <v>74</v>
      </c>
      <c r="M55" s="16" t="s">
        <v>74</v>
      </c>
      <c r="N55" s="16">
        <v>3</v>
      </c>
      <c r="O55" s="16">
        <v>3</v>
      </c>
      <c r="P55" s="16" t="s">
        <v>120</v>
      </c>
      <c r="Q55" s="16" t="s">
        <v>127</v>
      </c>
      <c r="R55" s="16" t="s">
        <v>122</v>
      </c>
      <c r="S55" s="16">
        <v>0</v>
      </c>
      <c r="T55" s="16">
        <v>0</v>
      </c>
      <c r="U55" s="16" t="s">
        <v>127</v>
      </c>
      <c r="V55" s="16" t="s">
        <v>75</v>
      </c>
      <c r="W55" s="16" t="s">
        <v>127</v>
      </c>
      <c r="X55" s="16" t="s">
        <v>128</v>
      </c>
      <c r="Y55" s="16">
        <v>122914</v>
      </c>
      <c r="Z55" s="30" t="s">
        <v>108</v>
      </c>
      <c r="AA55" s="15">
        <v>42062</v>
      </c>
      <c r="AB55" s="15">
        <v>42062</v>
      </c>
      <c r="AC55" s="15">
        <v>42076</v>
      </c>
      <c r="AD55" s="15">
        <v>42466</v>
      </c>
      <c r="AE55" s="15">
        <v>42466</v>
      </c>
      <c r="AF55" s="15" t="s">
        <v>129</v>
      </c>
      <c r="AG55" s="44"/>
      <c r="AH55" s="44"/>
      <c r="AI55" s="44"/>
      <c r="AJ55" s="44"/>
      <c r="AK55" s="44"/>
    </row>
    <row r="56" spans="1:37" ht="30.6" customHeight="1">
      <c r="A56" s="1"/>
      <c r="B56" s="65" t="s">
        <v>110</v>
      </c>
      <c r="C56" s="16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 t="s">
        <v>130</v>
      </c>
      <c r="Z56" s="2"/>
      <c r="AA56" s="2"/>
      <c r="AB56" s="2"/>
      <c r="AC56" s="2"/>
      <c r="AD56" s="2"/>
      <c r="AE56" s="2"/>
      <c r="AF56" s="44"/>
      <c r="AG56" s="44"/>
      <c r="AH56" s="44"/>
      <c r="AI56" s="44"/>
      <c r="AJ56" s="44"/>
      <c r="AK56" s="44"/>
    </row>
    <row r="57" spans="1:37" ht="30.6" customHeight="1">
      <c r="A57" s="1" t="s">
        <v>42</v>
      </c>
      <c r="B57" s="65" t="s">
        <v>131</v>
      </c>
      <c r="C57" s="16">
        <v>2025</v>
      </c>
      <c r="D57" s="16" t="s">
        <v>64</v>
      </c>
      <c r="E57" s="2"/>
      <c r="F57" s="2"/>
      <c r="G57" s="16" t="s">
        <v>65</v>
      </c>
      <c r="H57" s="16" t="s">
        <v>72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44"/>
      <c r="AG57" s="44"/>
      <c r="AH57" s="44"/>
      <c r="AI57" s="44"/>
      <c r="AJ57" s="44"/>
      <c r="AK57" s="44"/>
    </row>
    <row r="58" spans="1:37" ht="30.6" customHeight="1">
      <c r="A58" s="1"/>
      <c r="B58" s="65" t="s">
        <v>110</v>
      </c>
      <c r="C58" s="16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44"/>
      <c r="AG58" s="44"/>
      <c r="AH58" s="44"/>
      <c r="AI58" s="44"/>
      <c r="AJ58" s="44"/>
      <c r="AK58" s="44"/>
    </row>
    <row r="59" spans="1:37" ht="30.6" customHeight="1">
      <c r="A59" s="1" t="s">
        <v>132</v>
      </c>
      <c r="B59" s="65" t="s">
        <v>133</v>
      </c>
      <c r="C59" s="16">
        <v>2017</v>
      </c>
      <c r="D59" s="16" t="s">
        <v>64</v>
      </c>
      <c r="E59" s="16" t="s">
        <v>134</v>
      </c>
      <c r="F59" s="16">
        <v>31603561242</v>
      </c>
      <c r="G59" s="16" t="s">
        <v>65</v>
      </c>
      <c r="H59" s="16" t="s">
        <v>72</v>
      </c>
      <c r="I59" s="17">
        <v>7714250</v>
      </c>
      <c r="J59" s="16" t="s">
        <v>73</v>
      </c>
      <c r="K59" s="16" t="s">
        <v>135</v>
      </c>
      <c r="L59" s="16" t="s">
        <v>74</v>
      </c>
      <c r="M59" s="16" t="s">
        <v>74</v>
      </c>
      <c r="N59" s="16">
        <v>2</v>
      </c>
      <c r="O59" s="16">
        <v>2</v>
      </c>
      <c r="P59" s="16" t="s">
        <v>136</v>
      </c>
      <c r="Q59" s="16" t="s">
        <v>137</v>
      </c>
      <c r="R59" s="16" t="s">
        <v>138</v>
      </c>
      <c r="S59" s="16">
        <v>0</v>
      </c>
      <c r="T59" s="16">
        <v>0</v>
      </c>
      <c r="U59" s="16" t="s">
        <v>139</v>
      </c>
      <c r="V59" s="16" t="s">
        <v>140</v>
      </c>
      <c r="W59" s="16" t="s">
        <v>139</v>
      </c>
      <c r="X59" s="16" t="s">
        <v>141</v>
      </c>
      <c r="Y59" s="16">
        <v>31603561242</v>
      </c>
      <c r="Z59" s="30" t="s">
        <v>76</v>
      </c>
      <c r="AA59" s="15">
        <v>42475</v>
      </c>
      <c r="AB59" s="15">
        <v>42475</v>
      </c>
      <c r="AC59" s="15">
        <v>42494</v>
      </c>
      <c r="AD59" s="15">
        <v>42515</v>
      </c>
      <c r="AE59" s="15">
        <v>42515</v>
      </c>
      <c r="AF59" s="15" t="s">
        <v>142</v>
      </c>
      <c r="AG59" s="44"/>
      <c r="AH59" s="44"/>
      <c r="AI59" s="44"/>
      <c r="AJ59" s="44"/>
      <c r="AK59" s="44"/>
    </row>
    <row r="60" spans="1:37" ht="30.6" customHeight="1">
      <c r="A60" s="1"/>
      <c r="B60" s="65" t="s">
        <v>110</v>
      </c>
      <c r="C60" s="16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44"/>
      <c r="AG60" s="44"/>
      <c r="AH60" s="44"/>
      <c r="AI60" s="44"/>
      <c r="AJ60" s="44"/>
      <c r="AK60" s="44"/>
    </row>
    <row r="61" spans="1:37" ht="30.6" customHeight="1">
      <c r="A61" s="1" t="s">
        <v>93</v>
      </c>
      <c r="B61" s="65" t="s">
        <v>148</v>
      </c>
      <c r="C61" s="16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44"/>
      <c r="AG61" s="44"/>
      <c r="AH61" s="44"/>
      <c r="AI61" s="44"/>
      <c r="AJ61" s="44"/>
      <c r="AK61" s="44"/>
    </row>
    <row r="62" spans="1:37" ht="30.6" customHeight="1">
      <c r="A62" s="1"/>
      <c r="B62" s="65" t="s">
        <v>110</v>
      </c>
      <c r="C62" s="16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44"/>
      <c r="AG62" s="44"/>
      <c r="AH62" s="44"/>
      <c r="AI62" s="44"/>
      <c r="AJ62" s="44"/>
      <c r="AK62" s="44"/>
    </row>
    <row r="63" spans="1:37" ht="30.6" customHeight="1">
      <c r="A63" s="13">
        <v>9</v>
      </c>
      <c r="B63" s="65" t="s">
        <v>149</v>
      </c>
      <c r="C63" s="13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</row>
    <row r="64" spans="1:37" ht="30.6" customHeight="1">
      <c r="A64" s="13"/>
      <c r="B64" s="65" t="s">
        <v>110</v>
      </c>
      <c r="C64" s="13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</row>
    <row r="65" spans="1:37" ht="30.6" customHeight="1">
      <c r="A65" s="13">
        <v>10</v>
      </c>
      <c r="B65" s="65" t="s">
        <v>150</v>
      </c>
      <c r="C65" s="13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</row>
    <row r="66" spans="1:37" ht="30.6" customHeight="1">
      <c r="A66" s="13"/>
      <c r="B66" s="65" t="s">
        <v>110</v>
      </c>
      <c r="C66" s="13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</row>
    <row r="67" spans="1:37" ht="30.6" customHeight="1">
      <c r="A67" s="1" t="s">
        <v>44</v>
      </c>
      <c r="B67" s="68" t="s">
        <v>144</v>
      </c>
      <c r="C67" s="16">
        <v>2016</v>
      </c>
      <c r="D67" s="16" t="s">
        <v>64</v>
      </c>
      <c r="E67" s="16" t="s">
        <v>289</v>
      </c>
      <c r="F67" s="16">
        <v>31604110073</v>
      </c>
      <c r="G67" s="16" t="s">
        <v>65</v>
      </c>
      <c r="H67" s="16" t="s">
        <v>72</v>
      </c>
      <c r="I67" s="17">
        <v>3305084.75</v>
      </c>
      <c r="J67" s="16" t="s">
        <v>290</v>
      </c>
      <c r="K67" s="17">
        <v>3305084.75</v>
      </c>
      <c r="L67" s="16" t="s">
        <v>74</v>
      </c>
      <c r="M67" s="16" t="s">
        <v>74</v>
      </c>
      <c r="N67" s="16">
        <v>0</v>
      </c>
      <c r="O67" s="16">
        <v>0</v>
      </c>
      <c r="P67" s="2"/>
      <c r="Q67" s="2"/>
      <c r="R67" s="2"/>
      <c r="S67" s="2"/>
      <c r="T67" s="2"/>
      <c r="U67" s="2"/>
      <c r="V67" s="2"/>
      <c r="W67" s="2"/>
      <c r="X67" s="2"/>
      <c r="Y67" s="16">
        <v>31604110073</v>
      </c>
      <c r="Z67" s="30" t="s">
        <v>76</v>
      </c>
      <c r="AA67" s="15">
        <v>42632</v>
      </c>
      <c r="AB67" s="15">
        <v>42632</v>
      </c>
      <c r="AC67" s="15">
        <v>42647</v>
      </c>
      <c r="AD67" s="15">
        <v>42647</v>
      </c>
      <c r="AE67" s="15">
        <v>42647</v>
      </c>
      <c r="AF67" s="15" t="s">
        <v>291</v>
      </c>
      <c r="AG67" s="44"/>
      <c r="AH67" s="44"/>
      <c r="AI67" s="44"/>
      <c r="AJ67" s="44"/>
      <c r="AK67" s="44"/>
    </row>
    <row r="68" spans="1:37" ht="30.6" customHeight="1">
      <c r="A68" s="10" t="s">
        <v>151</v>
      </c>
      <c r="B68" s="65" t="s">
        <v>152</v>
      </c>
      <c r="C68" s="1"/>
      <c r="D68" s="1"/>
      <c r="E68" s="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3"/>
      <c r="AK68" s="44"/>
    </row>
    <row r="69" spans="1:37" ht="30.6" customHeight="1">
      <c r="A69" s="10" t="s">
        <v>45</v>
      </c>
      <c r="B69" s="65" t="s">
        <v>153</v>
      </c>
      <c r="C69" s="1"/>
      <c r="D69" s="1"/>
      <c r="E69" s="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3"/>
      <c r="AK69" s="44"/>
    </row>
    <row r="70" spans="1:37" ht="30.6" customHeight="1">
      <c r="A70" s="10" t="s">
        <v>154</v>
      </c>
      <c r="B70" s="65" t="s">
        <v>155</v>
      </c>
      <c r="C70" s="16">
        <v>2016</v>
      </c>
      <c r="D70" s="16" t="s">
        <v>64</v>
      </c>
      <c r="E70" s="13" t="s">
        <v>274</v>
      </c>
      <c r="F70" s="16">
        <v>31603788352</v>
      </c>
      <c r="G70" s="16" t="s">
        <v>65</v>
      </c>
      <c r="H70" s="16" t="s">
        <v>276</v>
      </c>
      <c r="I70" s="47">
        <v>2266466.1</v>
      </c>
      <c r="J70" s="16" t="s">
        <v>73</v>
      </c>
      <c r="K70" s="47">
        <v>2266466.1</v>
      </c>
      <c r="L70" s="16" t="s">
        <v>74</v>
      </c>
      <c r="M70" s="11" t="s">
        <v>277</v>
      </c>
      <c r="N70" s="16">
        <v>1</v>
      </c>
      <c r="O70" s="16">
        <v>1</v>
      </c>
      <c r="P70" s="16" t="s">
        <v>278</v>
      </c>
      <c r="Q70" s="50">
        <v>2260000</v>
      </c>
      <c r="R70" s="16" t="s">
        <v>278</v>
      </c>
      <c r="S70" s="16">
        <v>0</v>
      </c>
      <c r="T70" s="16">
        <v>0</v>
      </c>
      <c r="U70" s="47">
        <v>2244670</v>
      </c>
      <c r="V70" s="16" t="s">
        <v>279</v>
      </c>
      <c r="W70" s="47">
        <v>2244670</v>
      </c>
      <c r="X70" s="47">
        <v>2244670</v>
      </c>
      <c r="Y70" s="16">
        <v>31603788352</v>
      </c>
      <c r="Z70" s="30" t="s">
        <v>76</v>
      </c>
      <c r="AA70" s="15">
        <v>42538</v>
      </c>
      <c r="AB70" s="15">
        <v>42538</v>
      </c>
      <c r="AC70" s="15">
        <v>42549</v>
      </c>
      <c r="AD70" s="15">
        <v>42564</v>
      </c>
      <c r="AE70" s="15">
        <v>42564</v>
      </c>
      <c r="AF70" s="15" t="s">
        <v>280</v>
      </c>
      <c r="AG70" s="15" t="s">
        <v>281</v>
      </c>
      <c r="AH70" s="15" t="s">
        <v>282</v>
      </c>
      <c r="AI70" s="15">
        <v>42635</v>
      </c>
      <c r="AJ70" s="11" t="s">
        <v>275</v>
      </c>
      <c r="AK70" s="44"/>
    </row>
    <row r="71" spans="1:37" ht="30.6" customHeight="1">
      <c r="A71" s="10" t="s">
        <v>62</v>
      </c>
      <c r="B71" s="65" t="s">
        <v>156</v>
      </c>
      <c r="C71" s="16">
        <v>2016</v>
      </c>
      <c r="D71" s="16" t="s">
        <v>64</v>
      </c>
      <c r="E71" s="13" t="s">
        <v>274</v>
      </c>
      <c r="F71" s="16">
        <v>31603788352</v>
      </c>
      <c r="G71" s="16" t="s">
        <v>65</v>
      </c>
      <c r="H71" s="16" t="s">
        <v>276</v>
      </c>
      <c r="I71" s="48"/>
      <c r="J71" s="16" t="s">
        <v>73</v>
      </c>
      <c r="K71" s="48"/>
      <c r="L71" s="16" t="s">
        <v>74</v>
      </c>
      <c r="M71" s="11" t="s">
        <v>277</v>
      </c>
      <c r="N71" s="16">
        <v>1</v>
      </c>
      <c r="O71" s="16">
        <v>1</v>
      </c>
      <c r="P71" s="16" t="s">
        <v>278</v>
      </c>
      <c r="Q71" s="51"/>
      <c r="R71" s="16" t="s">
        <v>278</v>
      </c>
      <c r="S71" s="16">
        <v>0</v>
      </c>
      <c r="T71" s="16">
        <v>0</v>
      </c>
      <c r="U71" s="48"/>
      <c r="V71" s="16" t="s">
        <v>279</v>
      </c>
      <c r="W71" s="48"/>
      <c r="X71" s="48"/>
      <c r="Y71" s="16">
        <v>31603788352</v>
      </c>
      <c r="Z71" s="30" t="s">
        <v>76</v>
      </c>
      <c r="AA71" s="15">
        <v>42538</v>
      </c>
      <c r="AB71" s="15">
        <v>42538</v>
      </c>
      <c r="AC71" s="15">
        <v>42549</v>
      </c>
      <c r="AD71" s="15">
        <v>42564</v>
      </c>
      <c r="AE71" s="15">
        <v>42564</v>
      </c>
      <c r="AF71" s="15" t="s">
        <v>280</v>
      </c>
      <c r="AG71" s="15" t="s">
        <v>281</v>
      </c>
      <c r="AH71" s="15" t="s">
        <v>282</v>
      </c>
      <c r="AI71" s="15">
        <v>42635</v>
      </c>
      <c r="AJ71" s="11" t="s">
        <v>275</v>
      </c>
      <c r="AK71" s="44"/>
    </row>
    <row r="72" spans="1:37" ht="30.6" customHeight="1">
      <c r="A72" s="10" t="s">
        <v>157</v>
      </c>
      <c r="B72" s="65" t="s">
        <v>160</v>
      </c>
      <c r="C72" s="16">
        <v>2016</v>
      </c>
      <c r="D72" s="16" t="s">
        <v>64</v>
      </c>
      <c r="E72" s="13" t="s">
        <v>274</v>
      </c>
      <c r="F72" s="16">
        <v>31603788352</v>
      </c>
      <c r="G72" s="16" t="s">
        <v>65</v>
      </c>
      <c r="H72" s="16" t="s">
        <v>276</v>
      </c>
      <c r="I72" s="48"/>
      <c r="J72" s="16" t="s">
        <v>73</v>
      </c>
      <c r="K72" s="48"/>
      <c r="L72" s="16" t="s">
        <v>74</v>
      </c>
      <c r="M72" s="11" t="s">
        <v>277</v>
      </c>
      <c r="N72" s="16">
        <v>1</v>
      </c>
      <c r="O72" s="16">
        <v>1</v>
      </c>
      <c r="P72" s="16" t="s">
        <v>278</v>
      </c>
      <c r="Q72" s="51"/>
      <c r="R72" s="16" t="s">
        <v>278</v>
      </c>
      <c r="S72" s="16">
        <v>0</v>
      </c>
      <c r="T72" s="16">
        <v>0</v>
      </c>
      <c r="U72" s="48"/>
      <c r="V72" s="16" t="s">
        <v>279</v>
      </c>
      <c r="W72" s="48"/>
      <c r="X72" s="48"/>
      <c r="Y72" s="16">
        <v>31603788352</v>
      </c>
      <c r="Z72" s="30" t="s">
        <v>76</v>
      </c>
      <c r="AA72" s="15">
        <v>42538</v>
      </c>
      <c r="AB72" s="15">
        <v>42538</v>
      </c>
      <c r="AC72" s="15">
        <v>42549</v>
      </c>
      <c r="AD72" s="15">
        <v>42564</v>
      </c>
      <c r="AE72" s="15">
        <v>42564</v>
      </c>
      <c r="AF72" s="15" t="s">
        <v>280</v>
      </c>
      <c r="AG72" s="15" t="s">
        <v>281</v>
      </c>
      <c r="AH72" s="15" t="s">
        <v>282</v>
      </c>
      <c r="AI72" s="15">
        <v>42635</v>
      </c>
      <c r="AJ72" s="11" t="s">
        <v>275</v>
      </c>
      <c r="AK72" s="44"/>
    </row>
    <row r="73" spans="1:37" ht="30.6" customHeight="1">
      <c r="A73" s="10" t="s">
        <v>159</v>
      </c>
      <c r="B73" s="65" t="s">
        <v>162</v>
      </c>
      <c r="C73" s="16">
        <v>2016</v>
      </c>
      <c r="D73" s="16" t="s">
        <v>64</v>
      </c>
      <c r="E73" s="13" t="s">
        <v>274</v>
      </c>
      <c r="F73" s="16">
        <v>31603788352</v>
      </c>
      <c r="G73" s="16" t="s">
        <v>65</v>
      </c>
      <c r="H73" s="16" t="s">
        <v>276</v>
      </c>
      <c r="I73" s="48"/>
      <c r="J73" s="16" t="s">
        <v>73</v>
      </c>
      <c r="K73" s="48"/>
      <c r="L73" s="16" t="s">
        <v>74</v>
      </c>
      <c r="M73" s="11" t="s">
        <v>277</v>
      </c>
      <c r="N73" s="16">
        <v>1</v>
      </c>
      <c r="O73" s="16">
        <v>1</v>
      </c>
      <c r="P73" s="16" t="s">
        <v>278</v>
      </c>
      <c r="Q73" s="51"/>
      <c r="R73" s="16" t="s">
        <v>278</v>
      </c>
      <c r="S73" s="16">
        <v>0</v>
      </c>
      <c r="T73" s="16">
        <v>0</v>
      </c>
      <c r="U73" s="48"/>
      <c r="V73" s="16" t="s">
        <v>279</v>
      </c>
      <c r="W73" s="48"/>
      <c r="X73" s="48"/>
      <c r="Y73" s="16">
        <v>31603788352</v>
      </c>
      <c r="Z73" s="30" t="s">
        <v>76</v>
      </c>
      <c r="AA73" s="15">
        <v>42538</v>
      </c>
      <c r="AB73" s="15">
        <v>42538</v>
      </c>
      <c r="AC73" s="15">
        <v>42549</v>
      </c>
      <c r="AD73" s="15">
        <v>42564</v>
      </c>
      <c r="AE73" s="15">
        <v>42564</v>
      </c>
      <c r="AF73" s="15" t="s">
        <v>280</v>
      </c>
      <c r="AG73" s="15" t="s">
        <v>281</v>
      </c>
      <c r="AH73" s="15" t="s">
        <v>282</v>
      </c>
      <c r="AI73" s="15">
        <v>42635</v>
      </c>
      <c r="AJ73" s="11" t="s">
        <v>275</v>
      </c>
      <c r="AK73" s="44"/>
    </row>
    <row r="74" spans="1:37" ht="30.6" customHeight="1">
      <c r="A74" s="10" t="s">
        <v>161</v>
      </c>
      <c r="B74" s="65" t="s">
        <v>163</v>
      </c>
      <c r="C74" s="16">
        <v>2016</v>
      </c>
      <c r="D74" s="16" t="s">
        <v>64</v>
      </c>
      <c r="E74" s="13" t="s">
        <v>274</v>
      </c>
      <c r="F74" s="16">
        <v>31603788352</v>
      </c>
      <c r="G74" s="16" t="s">
        <v>65</v>
      </c>
      <c r="H74" s="16" t="s">
        <v>276</v>
      </c>
      <c r="I74" s="48"/>
      <c r="J74" s="16" t="s">
        <v>73</v>
      </c>
      <c r="K74" s="48"/>
      <c r="L74" s="16" t="s">
        <v>74</v>
      </c>
      <c r="M74" s="11" t="s">
        <v>277</v>
      </c>
      <c r="N74" s="16">
        <v>1</v>
      </c>
      <c r="O74" s="16">
        <v>1</v>
      </c>
      <c r="P74" s="16" t="s">
        <v>278</v>
      </c>
      <c r="Q74" s="51"/>
      <c r="R74" s="16" t="s">
        <v>278</v>
      </c>
      <c r="S74" s="16">
        <v>0</v>
      </c>
      <c r="T74" s="16">
        <v>0</v>
      </c>
      <c r="U74" s="48"/>
      <c r="V74" s="16" t="s">
        <v>279</v>
      </c>
      <c r="W74" s="48"/>
      <c r="X74" s="48"/>
      <c r="Y74" s="16">
        <v>31603788352</v>
      </c>
      <c r="Z74" s="30" t="s">
        <v>76</v>
      </c>
      <c r="AA74" s="15">
        <v>42538</v>
      </c>
      <c r="AB74" s="15">
        <v>42538</v>
      </c>
      <c r="AC74" s="15">
        <v>42549</v>
      </c>
      <c r="AD74" s="15">
        <v>42564</v>
      </c>
      <c r="AE74" s="15">
        <v>42564</v>
      </c>
      <c r="AF74" s="15" t="s">
        <v>280</v>
      </c>
      <c r="AG74" s="15" t="s">
        <v>281</v>
      </c>
      <c r="AH74" s="15" t="s">
        <v>282</v>
      </c>
      <c r="AI74" s="15">
        <v>42635</v>
      </c>
      <c r="AJ74" s="11" t="s">
        <v>275</v>
      </c>
      <c r="AK74" s="44"/>
    </row>
    <row r="75" spans="1:37" ht="30.6" customHeight="1">
      <c r="A75" s="10" t="s">
        <v>46</v>
      </c>
      <c r="B75" s="65" t="s">
        <v>165</v>
      </c>
      <c r="C75" s="16">
        <v>2016</v>
      </c>
      <c r="D75" s="16" t="s">
        <v>64</v>
      </c>
      <c r="E75" s="13" t="s">
        <v>274</v>
      </c>
      <c r="F75" s="16">
        <v>31603788352</v>
      </c>
      <c r="G75" s="16" t="s">
        <v>65</v>
      </c>
      <c r="H75" s="16" t="s">
        <v>276</v>
      </c>
      <c r="I75" s="48"/>
      <c r="J75" s="16" t="s">
        <v>73</v>
      </c>
      <c r="K75" s="48"/>
      <c r="L75" s="16" t="s">
        <v>74</v>
      </c>
      <c r="M75" s="11" t="s">
        <v>277</v>
      </c>
      <c r="N75" s="16">
        <v>1</v>
      </c>
      <c r="O75" s="16">
        <v>1</v>
      </c>
      <c r="P75" s="16" t="s">
        <v>278</v>
      </c>
      <c r="Q75" s="51"/>
      <c r="R75" s="16" t="s">
        <v>278</v>
      </c>
      <c r="S75" s="16">
        <v>0</v>
      </c>
      <c r="T75" s="16">
        <v>0</v>
      </c>
      <c r="U75" s="48"/>
      <c r="V75" s="16" t="s">
        <v>279</v>
      </c>
      <c r="W75" s="48"/>
      <c r="X75" s="48"/>
      <c r="Y75" s="16">
        <v>31603788352</v>
      </c>
      <c r="Z75" s="30" t="s">
        <v>76</v>
      </c>
      <c r="AA75" s="15">
        <v>42538</v>
      </c>
      <c r="AB75" s="15">
        <v>42538</v>
      </c>
      <c r="AC75" s="15">
        <v>42549</v>
      </c>
      <c r="AD75" s="15">
        <v>42564</v>
      </c>
      <c r="AE75" s="15">
        <v>42564</v>
      </c>
      <c r="AF75" s="15" t="s">
        <v>280</v>
      </c>
      <c r="AG75" s="15" t="s">
        <v>281</v>
      </c>
      <c r="AH75" s="15" t="s">
        <v>282</v>
      </c>
      <c r="AI75" s="15">
        <v>42635</v>
      </c>
      <c r="AJ75" s="11" t="s">
        <v>275</v>
      </c>
      <c r="AK75" s="44"/>
    </row>
    <row r="76" spans="1:37" ht="30.6" customHeight="1">
      <c r="A76" s="10" t="s">
        <v>164</v>
      </c>
      <c r="B76" s="65" t="s">
        <v>167</v>
      </c>
      <c r="C76" s="16">
        <v>2016</v>
      </c>
      <c r="D76" s="16" t="s">
        <v>64</v>
      </c>
      <c r="E76" s="13" t="s">
        <v>274</v>
      </c>
      <c r="F76" s="16">
        <v>31603788352</v>
      </c>
      <c r="G76" s="16" t="s">
        <v>65</v>
      </c>
      <c r="H76" s="16" t="s">
        <v>276</v>
      </c>
      <c r="I76" s="48"/>
      <c r="J76" s="16" t="s">
        <v>73</v>
      </c>
      <c r="K76" s="48"/>
      <c r="L76" s="16" t="s">
        <v>74</v>
      </c>
      <c r="M76" s="11" t="s">
        <v>277</v>
      </c>
      <c r="N76" s="16">
        <v>1</v>
      </c>
      <c r="O76" s="16">
        <v>1</v>
      </c>
      <c r="P76" s="16" t="s">
        <v>278</v>
      </c>
      <c r="Q76" s="51"/>
      <c r="R76" s="16" t="s">
        <v>278</v>
      </c>
      <c r="S76" s="16">
        <v>0</v>
      </c>
      <c r="T76" s="16">
        <v>0</v>
      </c>
      <c r="U76" s="48"/>
      <c r="V76" s="16" t="s">
        <v>279</v>
      </c>
      <c r="W76" s="48"/>
      <c r="X76" s="48"/>
      <c r="Y76" s="16">
        <v>31603788352</v>
      </c>
      <c r="Z76" s="30" t="s">
        <v>76</v>
      </c>
      <c r="AA76" s="15">
        <v>42538</v>
      </c>
      <c r="AB76" s="15">
        <v>42538</v>
      </c>
      <c r="AC76" s="15">
        <v>42549</v>
      </c>
      <c r="AD76" s="15">
        <v>42564</v>
      </c>
      <c r="AE76" s="15">
        <v>42564</v>
      </c>
      <c r="AF76" s="15" t="s">
        <v>280</v>
      </c>
      <c r="AG76" s="15" t="s">
        <v>281</v>
      </c>
      <c r="AH76" s="15" t="s">
        <v>282</v>
      </c>
      <c r="AI76" s="15">
        <v>42635</v>
      </c>
      <c r="AJ76" s="11" t="s">
        <v>275</v>
      </c>
      <c r="AK76" s="44"/>
    </row>
    <row r="77" spans="1:37" ht="30.6" customHeight="1">
      <c r="A77" s="10" t="s">
        <v>166</v>
      </c>
      <c r="B77" s="65" t="s">
        <v>168</v>
      </c>
      <c r="C77" s="16">
        <v>2016</v>
      </c>
      <c r="D77" s="16" t="s">
        <v>64</v>
      </c>
      <c r="E77" s="13" t="s">
        <v>274</v>
      </c>
      <c r="F77" s="16">
        <v>31603788352</v>
      </c>
      <c r="G77" s="16" t="s">
        <v>65</v>
      </c>
      <c r="H77" s="16" t="s">
        <v>276</v>
      </c>
      <c r="I77" s="49"/>
      <c r="J77" s="16" t="s">
        <v>73</v>
      </c>
      <c r="K77" s="49"/>
      <c r="L77" s="16" t="s">
        <v>74</v>
      </c>
      <c r="M77" s="11" t="s">
        <v>277</v>
      </c>
      <c r="N77" s="16">
        <v>1</v>
      </c>
      <c r="O77" s="16">
        <v>1</v>
      </c>
      <c r="P77" s="16" t="s">
        <v>278</v>
      </c>
      <c r="Q77" s="52"/>
      <c r="R77" s="16" t="s">
        <v>278</v>
      </c>
      <c r="S77" s="16">
        <v>0</v>
      </c>
      <c r="T77" s="16">
        <v>0</v>
      </c>
      <c r="U77" s="49"/>
      <c r="V77" s="16" t="s">
        <v>279</v>
      </c>
      <c r="W77" s="49"/>
      <c r="X77" s="49"/>
      <c r="Y77" s="16">
        <v>31603788352</v>
      </c>
      <c r="Z77" s="30" t="s">
        <v>76</v>
      </c>
      <c r="AA77" s="15">
        <v>42538</v>
      </c>
      <c r="AB77" s="15">
        <v>42538</v>
      </c>
      <c r="AC77" s="15">
        <v>42549</v>
      </c>
      <c r="AD77" s="15">
        <v>42564</v>
      </c>
      <c r="AE77" s="15">
        <v>42564</v>
      </c>
      <c r="AF77" s="15" t="s">
        <v>280</v>
      </c>
      <c r="AG77" s="15" t="s">
        <v>281</v>
      </c>
      <c r="AH77" s="15" t="s">
        <v>282</v>
      </c>
      <c r="AI77" s="15">
        <v>42635</v>
      </c>
      <c r="AJ77" s="11" t="s">
        <v>275</v>
      </c>
      <c r="AK77" s="44"/>
    </row>
    <row r="78" spans="1:37" ht="30.6" customHeight="1">
      <c r="A78" s="10" t="s">
        <v>47</v>
      </c>
      <c r="B78" s="65" t="s">
        <v>169</v>
      </c>
      <c r="C78" s="16">
        <v>2016</v>
      </c>
      <c r="D78" s="16" t="s">
        <v>64</v>
      </c>
      <c r="E78" s="13" t="s">
        <v>283</v>
      </c>
      <c r="F78" s="16" t="s">
        <v>284</v>
      </c>
      <c r="G78" s="16" t="s">
        <v>65</v>
      </c>
      <c r="H78" s="16" t="s">
        <v>276</v>
      </c>
      <c r="I78" s="14">
        <v>217033.9</v>
      </c>
      <c r="J78" s="16" t="s">
        <v>73</v>
      </c>
      <c r="K78" s="14">
        <v>217033.9</v>
      </c>
      <c r="L78" s="16" t="s">
        <v>74</v>
      </c>
      <c r="M78" s="11" t="s">
        <v>277</v>
      </c>
      <c r="N78" s="16">
        <v>0</v>
      </c>
      <c r="O78" s="16">
        <v>0</v>
      </c>
      <c r="P78" s="13" t="s">
        <v>285</v>
      </c>
      <c r="Q78" s="13" t="s">
        <v>285</v>
      </c>
      <c r="R78" s="13" t="s">
        <v>285</v>
      </c>
      <c r="S78" s="16">
        <v>0</v>
      </c>
      <c r="T78" s="16">
        <v>0</v>
      </c>
      <c r="U78" s="14">
        <v>215715</v>
      </c>
      <c r="V78" s="16" t="s">
        <v>279</v>
      </c>
      <c r="W78" s="14">
        <v>215715</v>
      </c>
      <c r="X78" s="14">
        <v>215715</v>
      </c>
      <c r="Y78" s="16" t="s">
        <v>284</v>
      </c>
      <c r="Z78" s="30" t="s">
        <v>76</v>
      </c>
      <c r="AA78" s="15">
        <v>42571</v>
      </c>
      <c r="AB78" s="15">
        <v>42571</v>
      </c>
      <c r="AC78" s="15">
        <v>42580</v>
      </c>
      <c r="AD78" s="15">
        <v>42580</v>
      </c>
      <c r="AE78" s="15">
        <v>42580</v>
      </c>
      <c r="AF78" s="11" t="s">
        <v>286</v>
      </c>
      <c r="AG78" s="15" t="s">
        <v>281</v>
      </c>
      <c r="AH78" s="15" t="s">
        <v>282</v>
      </c>
      <c r="AI78" s="15">
        <v>42635</v>
      </c>
      <c r="AJ78" s="11" t="s">
        <v>275</v>
      </c>
      <c r="AK78" s="44"/>
    </row>
    <row r="79" spans="1:37" ht="30.6" customHeight="1">
      <c r="A79" s="10" t="s">
        <v>48</v>
      </c>
      <c r="B79" s="65" t="s">
        <v>158</v>
      </c>
      <c r="C79" s="13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23"/>
      <c r="AK79" s="44"/>
    </row>
    <row r="80" spans="1:37" ht="30.6" customHeight="1">
      <c r="A80" s="10" t="s">
        <v>170</v>
      </c>
      <c r="B80" s="65" t="s">
        <v>171</v>
      </c>
      <c r="C80" s="13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23"/>
      <c r="AK80" s="44"/>
    </row>
    <row r="81" spans="1:37" ht="30.6" customHeight="1">
      <c r="A81" s="10" t="s">
        <v>172</v>
      </c>
      <c r="B81" s="65" t="s">
        <v>173</v>
      </c>
      <c r="C81" s="13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23"/>
      <c r="AK81" s="44"/>
    </row>
    <row r="82" spans="1:37" ht="30.6" customHeight="1">
      <c r="A82" s="10" t="s">
        <v>49</v>
      </c>
      <c r="B82" s="65" t="s">
        <v>174</v>
      </c>
      <c r="C82" s="13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</row>
    <row r="83" spans="1:37" ht="30.6" customHeight="1">
      <c r="A83" s="10" t="s">
        <v>175</v>
      </c>
      <c r="B83" s="65" t="s">
        <v>176</v>
      </c>
      <c r="C83" s="13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</row>
    <row r="84" spans="1:37" ht="30.6" customHeight="1">
      <c r="A84" s="10" t="s">
        <v>177</v>
      </c>
      <c r="B84" s="65" t="s">
        <v>178</v>
      </c>
      <c r="C84" s="13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</row>
    <row r="85" spans="1:37" ht="30.6" customHeight="1">
      <c r="A85" s="10" t="s">
        <v>50</v>
      </c>
      <c r="B85" s="65" t="s">
        <v>179</v>
      </c>
      <c r="C85" s="13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</row>
    <row r="86" spans="1:37" ht="30.6" customHeight="1">
      <c r="A86" s="10" t="s">
        <v>180</v>
      </c>
      <c r="B86" s="65" t="s">
        <v>181</v>
      </c>
      <c r="C86" s="13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</row>
    <row r="87" spans="1:37" ht="30.6" customHeight="1">
      <c r="A87" s="10" t="s">
        <v>51</v>
      </c>
      <c r="B87" s="65" t="s">
        <v>182</v>
      </c>
      <c r="C87" s="13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</row>
    <row r="88" spans="1:37" ht="30.6" customHeight="1">
      <c r="A88" s="10" t="s">
        <v>183</v>
      </c>
      <c r="B88" s="65" t="s">
        <v>184</v>
      </c>
      <c r="C88" s="13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</row>
    <row r="89" spans="1:37" ht="30.6" customHeight="1">
      <c r="A89" s="10" t="s">
        <v>185</v>
      </c>
      <c r="B89" s="65" t="s">
        <v>186</v>
      </c>
      <c r="C89" s="13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</row>
    <row r="90" spans="1:37" ht="30.6" customHeight="1">
      <c r="A90" s="10" t="s">
        <v>52</v>
      </c>
      <c r="B90" s="65" t="s">
        <v>187</v>
      </c>
      <c r="C90" s="13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</row>
    <row r="91" spans="1:37" ht="30.6" customHeight="1">
      <c r="A91" s="10" t="s">
        <v>188</v>
      </c>
      <c r="B91" s="65" t="s">
        <v>189</v>
      </c>
      <c r="C91" s="13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</row>
    <row r="92" spans="1:37" ht="30.6" customHeight="1">
      <c r="A92" s="10" t="s">
        <v>53</v>
      </c>
      <c r="B92" s="65" t="s">
        <v>190</v>
      </c>
      <c r="C92" s="13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</row>
    <row r="93" spans="1:37" ht="30.6" customHeight="1">
      <c r="A93" s="10" t="s">
        <v>191</v>
      </c>
      <c r="B93" s="65" t="s">
        <v>192</v>
      </c>
      <c r="C93" s="13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</row>
    <row r="94" spans="1:37" ht="30.6" customHeight="1">
      <c r="A94" s="10" t="s">
        <v>193</v>
      </c>
      <c r="B94" s="65" t="s">
        <v>194</v>
      </c>
      <c r="C94" s="13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</row>
    <row r="95" spans="1:37" ht="30.6" customHeight="1">
      <c r="A95" s="10" t="s">
        <v>195</v>
      </c>
      <c r="B95" s="65" t="s">
        <v>196</v>
      </c>
      <c r="C95" s="13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</row>
    <row r="96" spans="1:37" ht="30.6" customHeight="1">
      <c r="A96" s="10" t="s">
        <v>197</v>
      </c>
      <c r="B96" s="65" t="s">
        <v>198</v>
      </c>
      <c r="C96" s="13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</row>
    <row r="97" spans="1:37" ht="30.6" customHeight="1">
      <c r="A97" s="10" t="s">
        <v>199</v>
      </c>
      <c r="B97" s="65" t="s">
        <v>200</v>
      </c>
      <c r="C97" s="13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</row>
    <row r="98" spans="1:37" ht="30.6" customHeight="1">
      <c r="A98" s="10" t="s">
        <v>201</v>
      </c>
      <c r="B98" s="65" t="s">
        <v>202</v>
      </c>
      <c r="C98" s="13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</row>
    <row r="99" spans="1:37" ht="30.6" customHeight="1">
      <c r="A99" s="10" t="s">
        <v>203</v>
      </c>
      <c r="B99" s="65" t="s">
        <v>204</v>
      </c>
      <c r="C99" s="13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</row>
    <row r="100" spans="1:37" ht="30.6" customHeight="1">
      <c r="A100" s="10" t="s">
        <v>205</v>
      </c>
      <c r="B100" s="65" t="s">
        <v>206</v>
      </c>
      <c r="C100" s="13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</row>
    <row r="101" spans="1:37" ht="30.6" customHeight="1">
      <c r="A101" s="10" t="s">
        <v>207</v>
      </c>
      <c r="B101" s="65" t="s">
        <v>208</v>
      </c>
      <c r="C101" s="13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</row>
    <row r="102" spans="1:37" ht="30.6" customHeight="1">
      <c r="A102" s="10" t="s">
        <v>209</v>
      </c>
      <c r="B102" s="65" t="s">
        <v>210</v>
      </c>
      <c r="C102" s="13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</row>
    <row r="103" spans="1:37" ht="30.6" customHeight="1">
      <c r="A103" s="10" t="s">
        <v>211</v>
      </c>
      <c r="B103" s="65" t="s">
        <v>212</v>
      </c>
      <c r="C103" s="13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</row>
    <row r="104" spans="1:37" ht="30.6" customHeight="1">
      <c r="A104" s="10" t="s">
        <v>213</v>
      </c>
      <c r="B104" s="65" t="s">
        <v>214</v>
      </c>
      <c r="C104" s="13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</row>
    <row r="105" spans="1:37" ht="30.6" customHeight="1">
      <c r="A105" s="10" t="s">
        <v>215</v>
      </c>
      <c r="B105" s="65" t="s">
        <v>216</v>
      </c>
      <c r="C105" s="13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</row>
    <row r="106" spans="1:37" ht="30.6" customHeight="1">
      <c r="A106" s="10" t="s">
        <v>217</v>
      </c>
      <c r="B106" s="65" t="s">
        <v>218</v>
      </c>
      <c r="C106" s="13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</row>
    <row r="107" spans="1:37" ht="30.6" customHeight="1">
      <c r="A107" s="10" t="s">
        <v>219</v>
      </c>
      <c r="B107" s="65" t="s">
        <v>220</v>
      </c>
      <c r="C107" s="13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</row>
    <row r="108" spans="1:37" ht="30.6" customHeight="1">
      <c r="A108" s="10" t="s">
        <v>221</v>
      </c>
      <c r="B108" s="65" t="s">
        <v>222</v>
      </c>
      <c r="C108" s="13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</row>
    <row r="109" spans="1:37" ht="30.6" customHeight="1">
      <c r="A109" s="10" t="s">
        <v>223</v>
      </c>
      <c r="B109" s="65" t="s">
        <v>224</v>
      </c>
      <c r="C109" s="13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</row>
    <row r="110" spans="1:37" ht="30.6" customHeight="1">
      <c r="A110" s="10" t="s">
        <v>225</v>
      </c>
      <c r="B110" s="65" t="s">
        <v>226</v>
      </c>
      <c r="C110" s="13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</row>
    <row r="111" spans="1:37" ht="30.6" customHeight="1">
      <c r="A111" s="10" t="s">
        <v>227</v>
      </c>
      <c r="B111" s="65" t="s">
        <v>228</v>
      </c>
      <c r="C111" s="13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</row>
    <row r="112" spans="1:37" ht="30.6" customHeight="1">
      <c r="A112" s="10" t="s">
        <v>229</v>
      </c>
      <c r="B112" s="65" t="s">
        <v>230</v>
      </c>
      <c r="C112" s="13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</row>
    <row r="113" spans="1:37" ht="30.6" customHeight="1">
      <c r="A113" s="10" t="s">
        <v>231</v>
      </c>
      <c r="B113" s="65" t="s">
        <v>232</v>
      </c>
      <c r="C113" s="13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</row>
    <row r="114" spans="1:37" ht="30.6" customHeight="1">
      <c r="A114" s="10" t="s">
        <v>233</v>
      </c>
      <c r="B114" s="65" t="s">
        <v>234</v>
      </c>
      <c r="C114" s="13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44"/>
    </row>
    <row r="115" spans="1:37" ht="30.6" customHeight="1">
      <c r="A115" s="10" t="s">
        <v>235</v>
      </c>
      <c r="B115" s="65" t="s">
        <v>236</v>
      </c>
      <c r="C115" s="13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</row>
    <row r="116" spans="1:37" ht="30.6" customHeight="1">
      <c r="A116" s="10" t="s">
        <v>237</v>
      </c>
      <c r="B116" s="65" t="s">
        <v>238</v>
      </c>
      <c r="C116" s="13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</row>
    <row r="117" spans="1:37" ht="30.6" customHeight="1">
      <c r="A117" s="10" t="s">
        <v>239</v>
      </c>
      <c r="B117" s="65" t="s">
        <v>240</v>
      </c>
      <c r="C117" s="13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</row>
    <row r="118" spans="1:37" ht="30.6" customHeight="1">
      <c r="A118" s="10" t="s">
        <v>241</v>
      </c>
      <c r="B118" s="65" t="s">
        <v>242</v>
      </c>
      <c r="C118" s="13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</row>
    <row r="119" spans="1:37" ht="30.6" customHeight="1">
      <c r="A119" s="10" t="s">
        <v>243</v>
      </c>
      <c r="B119" s="65" t="s">
        <v>244</v>
      </c>
      <c r="C119" s="13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44"/>
    </row>
    <row r="120" spans="1:37" ht="30.6" customHeight="1">
      <c r="A120" s="10" t="s">
        <v>245</v>
      </c>
      <c r="B120" s="65" t="s">
        <v>246</v>
      </c>
      <c r="C120" s="13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</row>
    <row r="121" spans="1:37" ht="30.6" customHeight="1">
      <c r="A121" s="10" t="s">
        <v>247</v>
      </c>
      <c r="B121" s="65" t="s">
        <v>248</v>
      </c>
      <c r="C121" s="13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</row>
    <row r="122" spans="1:37" ht="30.6" customHeight="1">
      <c r="A122" s="10" t="s">
        <v>249</v>
      </c>
      <c r="B122" s="65" t="s">
        <v>295</v>
      </c>
      <c r="C122" s="13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</row>
    <row r="123" spans="1:37" ht="30.6" customHeight="1">
      <c r="A123" s="10" t="s">
        <v>250</v>
      </c>
      <c r="B123" s="65" t="s">
        <v>296</v>
      </c>
      <c r="C123" s="13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</row>
    <row r="124" spans="1:37" ht="30.6" customHeight="1">
      <c r="A124" s="10" t="s">
        <v>251</v>
      </c>
      <c r="B124" s="65" t="s">
        <v>252</v>
      </c>
      <c r="C124" s="13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</row>
    <row r="125" spans="1:37" ht="46.8" customHeight="1">
      <c r="A125" s="10" t="s">
        <v>253</v>
      </c>
      <c r="B125" s="69" t="s">
        <v>254</v>
      </c>
      <c r="C125" s="13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</row>
    <row r="126" spans="1:37" ht="54.6" customHeight="1">
      <c r="A126" s="10" t="s">
        <v>255</v>
      </c>
      <c r="B126" s="65" t="s">
        <v>256</v>
      </c>
      <c r="C126" s="13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</row>
    <row r="127" spans="1:37" ht="30.6" customHeight="1">
      <c r="A127" s="12"/>
      <c r="B127" s="26"/>
      <c r="C127" s="31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</row>
    <row r="129" spans="2:17" ht="30.6" customHeight="1">
      <c r="B129" s="70" t="s">
        <v>297</v>
      </c>
      <c r="C129" s="70"/>
      <c r="D129" s="70"/>
      <c r="E129" s="70"/>
      <c r="F129" s="70"/>
      <c r="G129" s="70"/>
      <c r="H129" s="71"/>
      <c r="I129" s="72"/>
      <c r="J129" s="72"/>
      <c r="K129" s="72"/>
      <c r="L129" s="71"/>
      <c r="M129" s="73" t="s">
        <v>267</v>
      </c>
      <c r="N129" s="73"/>
      <c r="O129" s="73"/>
      <c r="P129" s="73"/>
      <c r="Q129" s="73"/>
    </row>
    <row r="130" spans="2:17" ht="30.6" customHeight="1">
      <c r="B130" s="74"/>
      <c r="C130" s="74"/>
      <c r="D130" s="74"/>
      <c r="E130" s="74"/>
      <c r="F130" s="74"/>
      <c r="G130" s="75"/>
      <c r="H130" s="71"/>
      <c r="I130" s="72"/>
      <c r="J130" s="72"/>
      <c r="K130" s="72"/>
      <c r="L130" s="71"/>
      <c r="M130" s="72"/>
      <c r="N130" s="71"/>
      <c r="O130" s="71"/>
      <c r="P130" s="71"/>
      <c r="Q130" s="71"/>
    </row>
    <row r="131" spans="2:17" ht="30.6" customHeight="1">
      <c r="B131" s="70" t="s">
        <v>265</v>
      </c>
      <c r="C131" s="70"/>
      <c r="D131" s="70"/>
      <c r="E131" s="70"/>
      <c r="F131" s="70"/>
      <c r="G131" s="70"/>
      <c r="H131" s="71"/>
      <c r="I131" s="72"/>
      <c r="J131" s="72"/>
      <c r="K131" s="72"/>
      <c r="L131" s="71"/>
      <c r="M131" s="73" t="s">
        <v>266</v>
      </c>
      <c r="N131" s="73"/>
      <c r="O131" s="73"/>
      <c r="P131" s="73"/>
      <c r="Q131" s="73"/>
    </row>
    <row r="132" spans="2:17" ht="30.6" customHeight="1">
      <c r="B132" s="76"/>
      <c r="C132" s="77"/>
      <c r="D132" s="77"/>
      <c r="E132" s="72"/>
      <c r="F132" s="72"/>
      <c r="G132" s="75"/>
      <c r="H132" s="71"/>
      <c r="I132" s="71"/>
      <c r="J132" s="71"/>
      <c r="K132" s="71"/>
      <c r="L132" s="71"/>
      <c r="M132" s="72"/>
      <c r="N132" s="71"/>
      <c r="O132" s="71"/>
      <c r="P132" s="71"/>
      <c r="Q132" s="71"/>
    </row>
    <row r="133" spans="2:17" ht="30.6" customHeight="1">
      <c r="B133" s="73" t="s">
        <v>272</v>
      </c>
      <c r="C133" s="73"/>
      <c r="D133" s="73"/>
      <c r="E133" s="73"/>
      <c r="F133" s="73"/>
      <c r="G133" s="73"/>
      <c r="H133" s="73"/>
      <c r="I133" s="72"/>
      <c r="J133" s="72"/>
      <c r="K133" s="72"/>
      <c r="L133" s="71"/>
      <c r="M133" s="73" t="s">
        <v>268</v>
      </c>
      <c r="N133" s="73"/>
      <c r="O133" s="73"/>
      <c r="P133" s="73"/>
      <c r="Q133" s="73"/>
    </row>
    <row r="134" spans="2:17" ht="30.6" customHeight="1"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1"/>
      <c r="M134" s="72"/>
      <c r="N134" s="72"/>
      <c r="O134" s="72"/>
      <c r="P134" s="72"/>
      <c r="Q134" s="72"/>
    </row>
    <row r="135" spans="2:17" ht="30.6" customHeight="1">
      <c r="B135" s="78" t="s">
        <v>298</v>
      </c>
      <c r="C135" s="78"/>
      <c r="D135" s="78"/>
      <c r="E135" s="78"/>
      <c r="F135" s="78"/>
      <c r="G135" s="78"/>
      <c r="H135" s="78"/>
      <c r="I135" s="71"/>
      <c r="J135" s="71"/>
      <c r="K135" s="71"/>
      <c r="L135" s="71"/>
      <c r="M135" s="79" t="s">
        <v>269</v>
      </c>
      <c r="N135" s="79"/>
      <c r="O135" s="79"/>
      <c r="P135" s="79"/>
      <c r="Q135" s="79"/>
    </row>
    <row r="136" spans="2:17" ht="30.6" customHeight="1">
      <c r="B136" s="80"/>
      <c r="C136" s="8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</row>
    <row r="137" spans="2:17" ht="30.6" customHeight="1">
      <c r="B137" s="78" t="s">
        <v>271</v>
      </c>
      <c r="C137" s="78"/>
      <c r="D137" s="78"/>
      <c r="E137" s="78"/>
      <c r="F137" s="78"/>
      <c r="G137" s="78"/>
      <c r="H137" s="78"/>
      <c r="I137" s="78"/>
      <c r="J137" s="78"/>
      <c r="K137" s="71"/>
      <c r="L137" s="71"/>
      <c r="M137" s="79" t="s">
        <v>273</v>
      </c>
      <c r="N137" s="79"/>
      <c r="O137" s="79"/>
      <c r="P137" s="79"/>
      <c r="Q137" s="79"/>
    </row>
    <row r="138" spans="2:17" ht="30.6" customHeight="1">
      <c r="B138" s="80"/>
      <c r="C138" s="8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</row>
    <row r="139" spans="2:17" ht="30.6" customHeight="1">
      <c r="B139" s="78" t="s">
        <v>299</v>
      </c>
      <c r="C139" s="78"/>
      <c r="D139" s="78"/>
      <c r="E139" s="78"/>
      <c r="F139" s="78"/>
      <c r="G139" s="78"/>
      <c r="H139" s="78"/>
      <c r="I139" s="71"/>
      <c r="J139" s="71"/>
      <c r="K139" s="71"/>
      <c r="L139" s="71"/>
      <c r="M139" s="79" t="s">
        <v>270</v>
      </c>
      <c r="N139" s="79"/>
      <c r="O139" s="79"/>
      <c r="P139" s="79"/>
      <c r="Q139" s="79"/>
    </row>
    <row r="140" spans="2:17" ht="30.6" customHeight="1">
      <c r="B140" s="32"/>
      <c r="C140" s="33"/>
      <c r="D140" s="35"/>
      <c r="E140" s="35"/>
      <c r="F140" s="35"/>
      <c r="G140" s="35"/>
      <c r="H140" s="35"/>
      <c r="I140" s="35"/>
      <c r="J140" s="35"/>
      <c r="K140" s="35"/>
    </row>
    <row r="141" spans="2:17" ht="30.6" customHeight="1">
      <c r="B141" s="32"/>
      <c r="C141" s="33"/>
      <c r="D141" s="35"/>
      <c r="E141" s="35"/>
      <c r="F141" s="35"/>
      <c r="G141" s="35"/>
      <c r="H141" s="35"/>
      <c r="I141" s="35"/>
      <c r="J141" s="35"/>
      <c r="K141" s="35"/>
    </row>
  </sheetData>
  <protectedRanges>
    <protectedRange password="CAA8" sqref="B6042:B6048" name="SAP_Приказы_39_1_2_2_3_2_1_1" securityDescriptor="O:WDG:WDD:(A;;CC;;;S-1-5-21-3255430460-1944788148-1967187471-2902)(A;;CC;;;S-1-5-21-3255430460-1944788148-1967187471-2159)"/>
    <protectedRange password="CAA8" sqref="G6042:G6048" name="СДГ_1_2_3_1_1_1" securityDescriptor="O:WDG:WDD:(A;;CC;;;S-1-5-21-3255430460-1944788148-1967187471-2893)(A;;CC;;;S-1-5-21-3255430460-1944788148-1967187471-2902)(A;;CC;;;S-1-5-21-3255430460-1944788148-1967187471-2159)(A;;CC;;;S-1-5-21-3255430460-1944788148-1967187471-9343)(A;;CC;;;S-1-5-21-3255430460-1944788148-1967187471-9720)(A;;CC;;;S-1-5-21-3255430460-1944788148-1967187471-9756)"/>
  </protectedRanges>
  <mergeCells count="65">
    <mergeCell ref="A13:A16"/>
    <mergeCell ref="B13:C13"/>
    <mergeCell ref="D13:D16"/>
    <mergeCell ref="E13:E16"/>
    <mergeCell ref="F13:F16"/>
    <mergeCell ref="B14:B16"/>
    <mergeCell ref="C14:C16"/>
    <mergeCell ref="AH2:AK4"/>
    <mergeCell ref="G13:G16"/>
    <mergeCell ref="H13:H16"/>
    <mergeCell ref="I13:I16"/>
    <mergeCell ref="AG7:AK7"/>
    <mergeCell ref="AF8:AK8"/>
    <mergeCell ref="AF10:AK10"/>
    <mergeCell ref="AF11:AK11"/>
    <mergeCell ref="AG13:AJ14"/>
    <mergeCell ref="AK13:AK16"/>
    <mergeCell ref="L15:L16"/>
    <mergeCell ref="M15:M16"/>
    <mergeCell ref="J13:J16"/>
    <mergeCell ref="K13:K16"/>
    <mergeCell ref="L13:M14"/>
    <mergeCell ref="AI15:AI16"/>
    <mergeCell ref="AJ15:AJ16"/>
    <mergeCell ref="Y15:Z15"/>
    <mergeCell ref="Q13:Q16"/>
    <mergeCell ref="R13:R16"/>
    <mergeCell ref="S13:S16"/>
    <mergeCell ref="T13:T16"/>
    <mergeCell ref="U13:U16"/>
    <mergeCell ref="V13:V16"/>
    <mergeCell ref="N13:N16"/>
    <mergeCell ref="O13:O16"/>
    <mergeCell ref="P13:P16"/>
    <mergeCell ref="AG15:AG16"/>
    <mergeCell ref="AH15:AH16"/>
    <mergeCell ref="W13:W16"/>
    <mergeCell ref="X13:X16"/>
    <mergeCell ref="Y13:AF14"/>
    <mergeCell ref="B6:Z8"/>
    <mergeCell ref="B129:G129"/>
    <mergeCell ref="B131:G131"/>
    <mergeCell ref="X70:X77"/>
    <mergeCell ref="I70:I77"/>
    <mergeCell ref="K70:K77"/>
    <mergeCell ref="Q70:Q77"/>
    <mergeCell ref="U70:U77"/>
    <mergeCell ref="W70:W77"/>
    <mergeCell ref="A18:AK18"/>
    <mergeCell ref="F19:AI19"/>
    <mergeCell ref="F20:AI20"/>
    <mergeCell ref="AA15:AB15"/>
    <mergeCell ref="AC15:AC16"/>
    <mergeCell ref="AD15:AE15"/>
    <mergeCell ref="AF15:AF16"/>
    <mergeCell ref="M139:Q139"/>
    <mergeCell ref="B133:H133"/>
    <mergeCell ref="B135:H135"/>
    <mergeCell ref="B139:H139"/>
    <mergeCell ref="B137:J137"/>
    <mergeCell ref="M129:Q129"/>
    <mergeCell ref="M131:Q131"/>
    <mergeCell ref="M133:Q133"/>
    <mergeCell ref="M135:Q135"/>
    <mergeCell ref="M137:Q137"/>
  </mergeCells>
  <hyperlinks>
    <hyperlink ref="Z26" r:id="rId1"/>
    <hyperlink ref="Z49" r:id="rId2"/>
    <hyperlink ref="Z51" r:id="rId3"/>
    <hyperlink ref="Z53" r:id="rId4"/>
    <hyperlink ref="Z55" r:id="rId5"/>
    <hyperlink ref="Z59" r:id="rId6"/>
    <hyperlink ref="Z70" r:id="rId7"/>
    <hyperlink ref="Z71" r:id="rId8"/>
    <hyperlink ref="Z72" r:id="rId9"/>
    <hyperlink ref="Z73" r:id="rId10"/>
    <hyperlink ref="Z74" r:id="rId11"/>
    <hyperlink ref="Z75" r:id="rId12"/>
    <hyperlink ref="Z76" r:id="rId13"/>
    <hyperlink ref="Z77" r:id="rId14"/>
    <hyperlink ref="Z78" r:id="rId15"/>
    <hyperlink ref="Z67" r:id="rId16"/>
  </hyperlinks>
  <pageMargins left="0.39370078740157483" right="0.35433070866141736" top="0.74803149606299213" bottom="0.74803149606299213" header="0.31496062992125984" footer="0.31496062992125984"/>
  <pageSetup paperSize="8" scale="40" fitToHeight="5" orientation="landscape" verticalDpi="180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2016-11-15T03:53:54Z</dcterms:modified>
</cp:coreProperties>
</file>